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fs01\home$\p01578\zampubl\2026\09_2026 - cytostatyki\01 przed wszczęciem\"/>
    </mc:Choice>
  </mc:AlternateContent>
  <xr:revisionPtr revIDLastSave="0" documentId="13_ncr:1_{D515B795-F87A-4A1E-9B64-BA13EA9396C3}" xr6:coauthVersionLast="47" xr6:coauthVersionMax="47" xr10:uidLastSave="{00000000-0000-0000-0000-000000000000}"/>
  <bookViews>
    <workbookView xWindow="-120" yWindow="-120" windowWidth="29040" windowHeight="15840" tabRatio="500" xr2:uid="{00000000-000D-0000-FFFF-FFFF00000000}"/>
  </bookViews>
  <sheets>
    <sheet name="Pakiet nr 1" sheetId="1" r:id="rId1"/>
    <sheet name="Pakiet nr 2" sheetId="2" r:id="rId2"/>
    <sheet name="Pakiet nr 3" sheetId="3" r:id="rId3"/>
    <sheet name="Pakiet nr 4" sheetId="4" r:id="rId4"/>
    <sheet name="Pakiet nr 5" sheetId="5" r:id="rId5"/>
    <sheet name="Pakiet nr 6" sheetId="6" r:id="rId6"/>
  </sheets>
  <definedNames>
    <definedName name="Excel_BuiltIn_Print_Area" localSheetId="0">'Pakiet nr 1'!$A$1:$J$22</definedName>
    <definedName name="Excel_BuiltIn_Print_Area" localSheetId="2">'Pakiet nr 3'!$A$1:$J$9</definedName>
    <definedName name="_xlnm.Print_Area" localSheetId="0">'Pakiet nr 1'!$A$1:$K$22</definedName>
    <definedName name="_xlnm.Print_Area" localSheetId="1">'Pakiet nr 2'!$A$1:$M$54</definedName>
    <definedName name="_xlnm.Print_Area" localSheetId="2">'Pakiet nr 3'!$A$1:$K$9</definedName>
    <definedName name="_xlnm.Print_Area" localSheetId="3">'Pakiet nr 4'!$A$1:$L$8</definedName>
    <definedName name="_xlnm.Print_Area" localSheetId="5">'Pakiet nr 6'!$A$1:$M$48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5" i="6" l="1"/>
  <c r="H25" i="6" s="1"/>
  <c r="H24" i="6"/>
  <c r="G24" i="6"/>
  <c r="G23" i="6"/>
  <c r="H23" i="6" s="1"/>
  <c r="H22" i="6"/>
  <c r="G22" i="6"/>
  <c r="G21" i="6"/>
  <c r="H21" i="6" s="1"/>
  <c r="H20" i="6"/>
  <c r="G20" i="6"/>
  <c r="G19" i="6"/>
  <c r="H19" i="6" s="1"/>
  <c r="H18" i="6"/>
  <c r="G18" i="6"/>
  <c r="G17" i="6"/>
  <c r="H17" i="6" s="1"/>
  <c r="H16" i="6"/>
  <c r="G16" i="6"/>
  <c r="G15" i="6"/>
  <c r="H15" i="6" s="1"/>
  <c r="H14" i="6"/>
  <c r="G14" i="6"/>
  <c r="G13" i="6"/>
  <c r="H13" i="6" s="1"/>
  <c r="H12" i="6"/>
  <c r="G12" i="6"/>
  <c r="H11" i="6"/>
  <c r="G11" i="6"/>
  <c r="H10" i="6"/>
  <c r="G10" i="6"/>
  <c r="H9" i="6"/>
  <c r="G9" i="6"/>
  <c r="H8" i="6"/>
  <c r="G8" i="6"/>
  <c r="H7" i="6"/>
  <c r="G7" i="6"/>
  <c r="H6" i="6"/>
  <c r="G6" i="6"/>
  <c r="H5" i="6"/>
  <c r="G5" i="6"/>
  <c r="H9" i="5"/>
  <c r="H8" i="5"/>
  <c r="G8" i="5"/>
  <c r="H7" i="5"/>
  <c r="G7" i="5"/>
  <c r="H6" i="5"/>
  <c r="G6" i="5"/>
  <c r="H5" i="5"/>
  <c r="G5" i="5"/>
  <c r="G9" i="5" s="1"/>
  <c r="H6" i="3"/>
  <c r="G6" i="3"/>
  <c r="H5" i="3"/>
  <c r="H7" i="3" s="1"/>
  <c r="G5" i="3"/>
  <c r="G7" i="3" s="1"/>
  <c r="H8" i="2"/>
  <c r="G8" i="2"/>
  <c r="H7" i="2"/>
  <c r="G7" i="2"/>
  <c r="H6" i="2"/>
  <c r="G6" i="2"/>
  <c r="H5" i="2"/>
  <c r="H9" i="2" s="1"/>
  <c r="G5" i="2"/>
  <c r="G9" i="2" s="1"/>
  <c r="H19" i="1"/>
  <c r="G19" i="1"/>
  <c r="H18" i="1"/>
  <c r="G18" i="1"/>
  <c r="H17" i="1"/>
  <c r="G17" i="1"/>
  <c r="H16" i="1"/>
  <c r="G16" i="1"/>
  <c r="H15" i="1"/>
  <c r="G15" i="1"/>
  <c r="H14" i="1"/>
  <c r="G14" i="1"/>
  <c r="H13" i="1"/>
  <c r="G13" i="1"/>
  <c r="H12" i="1"/>
  <c r="G12" i="1"/>
  <c r="H11" i="1"/>
  <c r="G11" i="1"/>
  <c r="H10" i="1"/>
  <c r="G10" i="1"/>
  <c r="H9" i="1"/>
  <c r="G9" i="1"/>
  <c r="H8" i="1"/>
  <c r="G8" i="1"/>
  <c r="H7" i="1"/>
  <c r="G7" i="1"/>
  <c r="H6" i="1"/>
  <c r="G6" i="1"/>
  <c r="H5" i="1"/>
  <c r="H20" i="1" s="1"/>
  <c r="G5" i="1"/>
  <c r="G20" i="1" s="1"/>
  <c r="H6" i="4"/>
  <c r="H5" i="4"/>
  <c r="G5" i="4"/>
  <c r="G6" i="4" s="1"/>
  <c r="G26" i="6" l="1"/>
  <c r="H26" i="6"/>
</calcChain>
</file>

<file path=xl/sharedStrings.xml><?xml version="1.0" encoding="utf-8"?>
<sst xmlns="http://schemas.openxmlformats.org/spreadsheetml/2006/main" count="306" uniqueCount="153">
  <si>
    <r>
      <rPr>
        <b/>
        <i/>
        <sz val="11"/>
        <color rgb="FF000000"/>
        <rFont val="Times New Roman"/>
        <family val="1"/>
        <charset val="238"/>
      </rPr>
      <t xml:space="preserve"> Formularz cenowy
</t>
    </r>
    <r>
      <rPr>
        <sz val="11"/>
        <color rgb="FF000000"/>
        <rFont val="Times New Roman"/>
        <family val="1"/>
        <charset val="238"/>
      </rPr>
      <t xml:space="preserve">Dostawa sprzętu i materiałów zużywalnych jednorazowego użytku do produkcji i podawania leków cytostatycznych
</t>
    </r>
    <r>
      <rPr>
        <b/>
        <sz val="11"/>
        <color rgb="FF3366FF"/>
        <rFont val="Times New Roman"/>
        <family val="1"/>
        <charset val="238"/>
      </rPr>
      <t xml:space="preserve">nr sprawy: DZPU.2632.09.2026
</t>
    </r>
    <r>
      <rPr>
        <b/>
        <sz val="11"/>
        <color rgb="FF000000"/>
        <rFont val="Times New Roman"/>
        <family val="1"/>
        <charset val="238"/>
      </rPr>
      <t>Zamawiający: Wielospecjalistyczny Szpital Wojewódzki w Gorzowie Wlkp. Sp. z o.o., ul. Dekerta 1, 66-400 Gorzowie Wlkp.</t>
    </r>
  </si>
  <si>
    <t>Nazwa i adres Wykonawcy (podać):…………………………………….</t>
  </si>
  <si>
    <t>Pakiet nr 1</t>
  </si>
  <si>
    <t>L.p.</t>
  </si>
  <si>
    <t>Opis przedmiotu zamówienia</t>
  </si>
  <si>
    <t>Jedn. miary</t>
  </si>
  <si>
    <t>Ilość wg j.m.</t>
  </si>
  <si>
    <t>Cena jedn. netto w PLN wg j.m.</t>
  </si>
  <si>
    <t>Stawka podatku
VAT %</t>
  </si>
  <si>
    <t>Wartość netto
[PLN]</t>
  </si>
  <si>
    <t>Wartość brutto
[PLN]</t>
  </si>
  <si>
    <r>
      <rPr>
        <b/>
        <sz val="9"/>
        <color rgb="FF000000"/>
        <rFont val="Times New Roman"/>
        <family val="1"/>
        <charset val="238"/>
      </rPr>
      <t xml:space="preserve">1)Nazwa handlowa; 2) jeśli posiada-numer katalogowy-
</t>
    </r>
    <r>
      <rPr>
        <b/>
        <sz val="8"/>
        <color rgb="FF0000FF"/>
        <rFont val="Times New Roman"/>
        <family val="1"/>
        <charset val="238"/>
      </rPr>
      <t>PODAJE WYKONAWCA</t>
    </r>
  </si>
  <si>
    <r>
      <rPr>
        <b/>
        <sz val="9"/>
        <color rgb="FF000000"/>
        <rFont val="Times New Roman"/>
        <family val="1"/>
        <charset val="238"/>
      </rPr>
      <t xml:space="preserve">Nazwa wytwórcy (producenta)
</t>
    </r>
    <r>
      <rPr>
        <b/>
        <sz val="8"/>
        <color rgb="FF0000FF"/>
        <rFont val="Times New Roman"/>
        <family val="1"/>
        <charset val="238"/>
      </rPr>
      <t>PODAJE WYKONAWCA</t>
    </r>
  </si>
  <si>
    <r>
      <rPr>
        <b/>
        <sz val="9"/>
        <color rgb="FF000000"/>
        <rFont val="Times New Roman"/>
        <family val="1"/>
        <charset val="238"/>
      </rPr>
      <t xml:space="preserve">Kraj pochodzenia
</t>
    </r>
    <r>
      <rPr>
        <b/>
        <sz val="8"/>
        <color rgb="FF0000FF"/>
        <rFont val="Times New Roman"/>
        <family val="1"/>
        <charset val="238"/>
      </rPr>
      <t>PODAJE WYKONAWCA</t>
    </r>
  </si>
  <si>
    <t>szt.</t>
  </si>
  <si>
    <r>
      <rPr>
        <b/>
        <sz val="10"/>
        <color rgb="FF000000"/>
        <rFont val="Arial"/>
        <family val="2"/>
        <charset val="238"/>
      </rPr>
      <t>Kaptur</t>
    </r>
    <r>
      <rPr>
        <sz val="10"/>
        <color rgb="FF000000"/>
        <rFont val="Arial"/>
        <family val="2"/>
        <charset val="238"/>
      </rPr>
      <t xml:space="preserve"> - Czysty i sterylny biały z trokami, umożliwiającymi dopasowanie do kształtu głowy. Przeznaczony do pracy w pomieszczeniach o klasie czystości A i B. Środek ochrony indywidualnej kategorii III. Chroniący przed ciekłymi substancjami chemicznymi oraz czynnikami biologicznymi zapewniająca częściową ochronę ciała. Parametry materiału: polietylen dużej gęstości o masie powierzchniowej nie większej niż 45 g/m2; umożliwia transfer powietrza i pary wodnej („oddychający”) w celu zapewnienia odpowiedniego komfortu termicznego podczas użytkowania; przepuszczalność powietrza, opór pary wodnej, odporny na przenikanie typowych cytostatyków:  nie mniej niż 7 związków; nie emituje zanieczyszczeń mechanicznych i chroni przed ich przenikaniem na zewnątrz. Szwy wewnętrzne lamowane; rozmiar uniwersalny; zwalidowany system podwójnego pakowania; produkt złożony w sposób umożliwiający aseptyczne zakładanie</t>
    </r>
    <r>
      <rPr>
        <b/>
        <sz val="10"/>
        <color rgb="FF000000"/>
        <rFont val="Arial"/>
        <family val="2"/>
        <charset val="238"/>
      </rPr>
      <t>. Kaptur musi być kompatybilny z poz. 1</t>
    </r>
  </si>
  <si>
    <t>Opakowanie zbiorcze</t>
  </si>
  <si>
    <r>
      <rPr>
        <b/>
        <sz val="10"/>
        <color rgb="FF000000"/>
        <rFont val="Arial"/>
        <family val="2"/>
        <charset val="238"/>
      </rPr>
      <t xml:space="preserve">Osłona foliowa do leków cytostatycznych światłoczułych:
</t>
    </r>
    <r>
      <rPr>
        <sz val="10"/>
        <color rgb="FF000000"/>
        <rFont val="Arial"/>
        <family val="2"/>
        <charset val="238"/>
      </rPr>
      <t>- osłona flakonu o poj. 500 ml - 1000 ml,
- służy do ochrony leku światłoczułego - cytostatycznego,
- kolor żółty lub zielony;</t>
    </r>
  </si>
  <si>
    <t>opak.</t>
  </si>
  <si>
    <t>para</t>
  </si>
  <si>
    <t>Osłonka na port iniekcyjny worka Viaflo – trwałe zabezpieczenie portu po dodaniu leku. Pakowane po 300 szt.</t>
  </si>
  <si>
    <t>Wartość pakietu nr 1:</t>
  </si>
  <si>
    <t>Wypełniając wersję elektroniczną w rubryce stawka podatku VAT% należy wpisać tylko cyfrę, np.: 8, 23.</t>
  </si>
  <si>
    <t>……………………………………….
Data i podpis Wykonawcy</t>
  </si>
  <si>
    <t>Pakiet nr 2</t>
  </si>
  <si>
    <t>kwartał</t>
  </si>
  <si>
    <t>Wartość pakietu nr 2:</t>
  </si>
  <si>
    <t>Lp.</t>
  </si>
  <si>
    <r>
      <rPr>
        <b/>
        <sz val="10"/>
        <color rgb="FF0000FF"/>
        <rFont val="Times New Roman"/>
        <family val="1"/>
        <charset val="238"/>
      </rPr>
      <t xml:space="preserve">Dzierżawa 10 (dziesięciu) pomp infuzyjnych do podaży cytostatyków - WYMAGANE PARAMETRY TECHNICZNE
</t>
    </r>
    <r>
      <rPr>
        <b/>
        <sz val="10"/>
        <color rgb="FF000000"/>
        <rFont val="Times New Roman"/>
        <family val="1"/>
        <charset val="238"/>
      </rPr>
      <t>Wykonawca zobowiązany będzie wydzierżawić Zamawiającemu na czas trwania umowy 10 (dziesięć) pomp infuzyjnych do podaży cytostatyków o wymaganych parametrach:</t>
    </r>
  </si>
  <si>
    <r>
      <rPr>
        <b/>
        <sz val="9"/>
        <color rgb="FF000000"/>
        <rFont val="Times New Roman"/>
        <family val="1"/>
        <charset val="238"/>
      </rPr>
      <t xml:space="preserve">Wymóg do spełnienia
</t>
    </r>
    <r>
      <rPr>
        <sz val="9"/>
        <color rgb="FF000000"/>
        <rFont val="Times New Roman"/>
        <family val="1"/>
        <charset val="238"/>
      </rPr>
      <t>(warunek graniczny)</t>
    </r>
  </si>
  <si>
    <r>
      <rPr>
        <b/>
        <sz val="9"/>
        <color rgb="FF000000"/>
        <rFont val="Times New Roman"/>
        <family val="1"/>
        <charset val="238"/>
      </rPr>
      <t xml:space="preserve">OFEROWANE PARAMETRY TECHNICZNE - </t>
    </r>
    <r>
      <rPr>
        <sz val="9"/>
        <color rgb="FF000000"/>
        <rFont val="Times New Roman"/>
        <family val="1"/>
        <charset val="238"/>
      </rPr>
      <t xml:space="preserve">podaje Wykonawca
</t>
    </r>
    <r>
      <rPr>
        <b/>
        <u/>
        <sz val="9"/>
        <color rgb="FF000000"/>
        <rFont val="Times New Roman"/>
        <family val="1"/>
        <charset val="238"/>
      </rPr>
      <t xml:space="preserve">LEGENDA:
</t>
    </r>
    <r>
      <rPr>
        <b/>
        <sz val="9"/>
        <color rgb="FF000000"/>
        <rFont val="Times New Roman"/>
        <family val="1"/>
        <charset val="238"/>
      </rPr>
      <t xml:space="preserve">TAK </t>
    </r>
    <r>
      <rPr>
        <sz val="9"/>
        <color rgb="FF000000"/>
        <rFont val="Times New Roman"/>
        <family val="1"/>
        <charset val="238"/>
      </rPr>
      <t xml:space="preserve">- wystarczy potwierdzić spełnianie wymogu wpisując: </t>
    </r>
    <r>
      <rPr>
        <b/>
        <sz val="9"/>
        <color rgb="FF000000"/>
        <rFont val="Times New Roman"/>
        <family val="1"/>
        <charset val="238"/>
      </rPr>
      <t xml:space="preserve">TAK
TAK - podać - </t>
    </r>
    <r>
      <rPr>
        <sz val="9"/>
        <color rgb="FF000000"/>
        <rFont val="Times New Roman"/>
        <family val="1"/>
        <charset val="238"/>
      </rPr>
      <t>należy spełnić wymóg o</t>
    </r>
    <r>
      <rPr>
        <u/>
        <sz val="9"/>
        <color rgb="FF000000"/>
        <rFont val="Times New Roman"/>
        <family val="1"/>
        <charset val="238"/>
      </rPr>
      <t>raz dokładnie opisać dany parametr.</t>
    </r>
  </si>
  <si>
    <r>
      <rPr>
        <sz val="10"/>
        <color rgb="FF000000"/>
        <rFont val="Times New Roman"/>
        <family val="1"/>
        <charset val="238"/>
      </rPr>
      <t xml:space="preserve">1. Nazwa handlowa oferowanego przedmiotu zamówienia - model/ typ urządzenia </t>
    </r>
    <r>
      <rPr>
        <sz val="10"/>
        <color rgb="FF0000FF"/>
        <rFont val="Times New Roman"/>
        <family val="1"/>
        <charset val="238"/>
      </rPr>
      <t>(podać)</t>
    </r>
    <r>
      <rPr>
        <sz val="10"/>
        <color rgb="FF000000"/>
        <rFont val="Times New Roman"/>
        <family val="1"/>
        <charset val="238"/>
      </rPr>
      <t>: ….............................................................................</t>
    </r>
  </si>
  <si>
    <r>
      <rPr>
        <sz val="10"/>
        <color rgb="FF000000"/>
        <rFont val="Times New Roman"/>
        <family val="1"/>
        <charset val="238"/>
      </rPr>
      <t xml:space="preserve">2. Nazwa wytwórcy (producenta) oferowanego przedmiotu zamówienia </t>
    </r>
    <r>
      <rPr>
        <sz val="10"/>
        <color rgb="FF0000FF"/>
        <rFont val="Times New Roman"/>
        <family val="1"/>
        <charset val="238"/>
      </rPr>
      <t>(podać):</t>
    </r>
    <r>
      <rPr>
        <sz val="10"/>
        <color rgb="FF000000"/>
        <rFont val="Times New Roman"/>
        <family val="1"/>
        <charset val="238"/>
      </rPr>
      <t xml:space="preserve"> ….................................................................................................</t>
    </r>
  </si>
  <si>
    <r>
      <rPr>
        <sz val="10"/>
        <color rgb="FF000000"/>
        <rFont val="Times New Roman"/>
        <family val="1"/>
        <charset val="238"/>
      </rPr>
      <t xml:space="preserve">3. Kraj pochodzenia sprzętu </t>
    </r>
    <r>
      <rPr>
        <sz val="10"/>
        <color rgb="FF0000FF"/>
        <rFont val="Times New Roman"/>
        <family val="1"/>
        <charset val="238"/>
      </rPr>
      <t>(podać</t>
    </r>
    <r>
      <rPr>
        <sz val="10"/>
        <color rgb="FF000000"/>
        <rFont val="Times New Roman"/>
        <family val="1"/>
        <charset val="238"/>
      </rPr>
      <t>): ….............................................................</t>
    </r>
  </si>
  <si>
    <r>
      <rPr>
        <sz val="10"/>
        <color rgb="FF000000"/>
        <rFont val="Times New Roman"/>
        <family val="1"/>
        <charset val="238"/>
      </rPr>
      <t xml:space="preserve">4. Pompy infuzyjne nie starsze niż 2019 r., jeżeli były używane - po pełnym przeglądzie producenckim i objęte pełną gwarancją na okres trwania dzierżawy </t>
    </r>
    <r>
      <rPr>
        <sz val="10"/>
        <color rgb="FF0000FF"/>
        <rFont val="Times New Roman"/>
        <family val="1"/>
        <charset val="238"/>
      </rPr>
      <t>(podać rok produkcji):</t>
    </r>
    <r>
      <rPr>
        <sz val="10"/>
        <color rgb="FF000000"/>
        <rFont val="Times New Roman"/>
        <family val="1"/>
        <charset val="238"/>
      </rPr>
      <t xml:space="preserve"> ….........................................</t>
    </r>
  </si>
  <si>
    <t>Pompa objętościowa sterowana elektronicznie, umożliwiająca współpracę z systemem centralnego zasilania i zarządzania danymi, przeznaczona do stosowania u dorosłych, dzieci oraz noworodków w celu okresowego lub ciągłego  podawania leków zalecanych do terapii infuzyjnej, w skład których wchodzą m.in. koloidy i krystaloidy, krew i składniki krwi, płyny używane do całkowitego żywienia pozajelitowego (TPN); lipidy i płyny stosowane w żywieniu dojelitowym, podaży cytostatyków w układzie zamkniętym zgodnie z definicją NIOSH.</t>
  </si>
  <si>
    <t>TAK</t>
  </si>
  <si>
    <t>Napięcie 11-16 V DC, zasilanie przy użyciu zasilacza zewnętrznego.</t>
  </si>
  <si>
    <t>Dokładność mechaniczna &lt;&lt;±0,5%.</t>
  </si>
  <si>
    <t>Możliwość podaży preparatów krwiopochodnych.</t>
  </si>
  <si>
    <t>Mechanizm zabezpieczający przed swobodnym niekontrolowanym przepływem składający się z dwóch elementów – jeden w pompie jeden na drenie. Kolorystyczne kodowanie zacisków szczelinowych w zależności od stosowanej terapii.</t>
  </si>
  <si>
    <t>Zasilanie z akumulatora wewnętrznego min 16 h przy przepływie 25 ml/h lub 13 h przy przepływie 100ml/</t>
  </si>
  <si>
    <t>Możliwość wymiany akumulatora przez użytkownika bez użycia narzędzi.</t>
  </si>
  <si>
    <t>Masa pompy max. 1,5 k</t>
  </si>
  <si>
    <t>Pompa zajmująca przestrzeń nie większą niż 2 500 cm3.</t>
  </si>
  <si>
    <t>Odłączalny uchwyt do przenoszenia i mocowania pompy do rur i szyn medycznych pionowych i poziomych.</t>
  </si>
  <si>
    <t>Możliwość łączenia 2 i 3 pomp w moduły bez użycia stacji dokującej.</t>
  </si>
  <si>
    <t>Odłączalny uchwyt do przenoszenia zestaw 2 i 3 pomp zasilanych jednym przewodem.</t>
  </si>
  <si>
    <t>Podświetlany ekran i przyciski z możliwością regulacji na min. 9 poziomach.</t>
  </si>
  <si>
    <t>Regulacja głośności w zakresie od 59dBA do 74dBA na min. 9 poziomach.</t>
  </si>
  <si>
    <t>Regulacja jasności i kontrastu ekranu na min. 9 poziomach.</t>
  </si>
  <si>
    <t>Możliwość programowania parametrów infuzji w mg, mcg, U lub mmol, z uwzględnieniem lub nie masy ciała w odniesieniu do czasu (np. mg/kg/min; mg/kg/h; mg/kg/24h).</t>
  </si>
  <si>
    <t>Zakres prędkości infuzji min. 0,1 do 1 200 ml/h. Prędkość infuzji w zakresie od 0,1 - 99,99ml/h programowana co 0,01ml/godz.</t>
  </si>
  <si>
    <t>Zmiana szybkości infuzji bez konieczności przerywania wlewu.</t>
  </si>
  <si>
    <t>Wypełnienie drenu ze stale widoczną na ekranie i możliwą do kontrolowania informacją o przetoczonej objętości.</t>
  </si>
  <si>
    <t>Automatyczne prowadzenie infuzji dołączanej (piggyback); wzrost-utrzymanie-spadek; programowanie min. 12 cykli o różnych parametrach; podaż okresowa z przerwami; dawka w czasie; kalkulacja prędkości dawki;</t>
  </si>
  <si>
    <t>Automatyczne prowadzenie infuzji w trybie okresowym, składającym się z dwóch faz: bolusa i prędkości.</t>
  </si>
  <si>
    <t>Bolus o określonej  objętości. Bolus podawany na żądanie. Maksymalna objętość bolusa po alarmie okluzji ≤0,2ml.</t>
  </si>
  <si>
    <t>Możliwość precyzyjnej podaży z lub bez czujnika kropli.</t>
  </si>
  <si>
    <t>Funkcja KVO z możliwością wyłączenia funkcji przez użytkownika.</t>
  </si>
  <si>
    <t>Prezentacja ciągłego pomiaru ciśnienia w linii w formie graficznej.</t>
  </si>
  <si>
    <t>Akustyczno-optyczny system alarmów i ostrzeżeń.</t>
  </si>
  <si>
    <t>Menu w języku polskim.</t>
  </si>
  <si>
    <t>Funkcja programowania czasu infuzji przynajmniej od 1min – 99:59 godzin.</t>
  </si>
  <si>
    <t>Możliwość opcjonalnego rozszerzenia oprogramowania pompy o tryb TCI (infuzja sterowanan stężeniem).</t>
  </si>
  <si>
    <t>Możliwość opcjonalnego rozszerzenia oprogramowania pompy o tryb PCA (pompa sterowana przez pacjenta)  i PCEA.</t>
  </si>
  <si>
    <t>Zakres ciśnienia okluzji od 225 mmHg do 900mmHg, z wyborem na min. 9 poziomach.</t>
  </si>
  <si>
    <t>Możliwość rozszerzenia zakresu ciśnienia okluzji o min. trzy dodatkowe poziomy 50 mmHg, 100 mmHg, 150 mmHg.</t>
  </si>
  <si>
    <r>
      <rPr>
        <sz val="10"/>
        <color rgb="FF000000"/>
        <rFont val="Times New Roman"/>
        <family val="1"/>
        <charset val="238"/>
      </rPr>
      <t xml:space="preserve">Czułość techniczna – wykrywanie pojedynczych pęcherzyków powietrza </t>
    </r>
    <r>
      <rPr>
        <sz val="10"/>
        <color rgb="FF000000"/>
        <rFont val="Aptos Narrow"/>
        <family val="2"/>
        <charset val="1"/>
      </rPr>
      <t>≥</t>
    </r>
    <r>
      <rPr>
        <sz val="10"/>
        <color rgb="FF000000"/>
        <rFont val="Times New Roman"/>
        <family val="1"/>
        <charset val="238"/>
      </rPr>
      <t>0,01 ml.</t>
    </r>
  </si>
  <si>
    <t>Dane kontaktowe serwisu (adres, telefon, e-mail), infolinia;</t>
  </si>
  <si>
    <r>
      <rPr>
        <sz val="10"/>
        <color rgb="FF00000A"/>
        <rFont val="Times New Roman"/>
        <family val="1"/>
        <charset val="238"/>
      </rPr>
      <t>TAK-</t>
    </r>
    <r>
      <rPr>
        <sz val="10"/>
        <color rgb="FF000000"/>
        <rFont val="Times New Roman"/>
        <family val="1"/>
        <charset val="238"/>
      </rPr>
      <t>podać</t>
    </r>
  </si>
  <si>
    <r>
      <rPr>
        <sz val="10"/>
        <color rgb="FF000000"/>
        <rFont val="Times New Roman"/>
        <family val="1"/>
        <charset val="238"/>
      </rPr>
      <t xml:space="preserve">WARTOŚĆ BRUTTO PRZEDMIOTU DZIERŻAWY
Wartość brutto przedmiotu dzierżawy (nie jest to wartość czynszu dzierżawy) - należy podać </t>
    </r>
    <r>
      <rPr>
        <u/>
        <sz val="10"/>
        <color rgb="FF000000"/>
        <rFont val="Times New Roman"/>
        <family val="1"/>
        <charset val="238"/>
      </rPr>
      <t>na potrzeby inwentaryzacji</t>
    </r>
    <r>
      <rPr>
        <sz val="10"/>
        <color rgb="FF000000"/>
        <rFont val="Times New Roman"/>
        <family val="1"/>
        <charset val="238"/>
      </rPr>
      <t>, tj. wartość brutto w PLN jednej pompy oraz łączną wartość dla dziesięciu pomp</t>
    </r>
  </si>
  <si>
    <t>Pakiet nr 3</t>
  </si>
  <si>
    <t>Wartość netto
(bez VAT) w PLN</t>
  </si>
  <si>
    <t>Wartość brutto
(z VAT) w PLN</t>
  </si>
  <si>
    <t>Dren do przygotowania i podawania leku cytostatycznego – sterylny, bursztynowy, pakowany pojedynczo, pasujący do wszystkich butelek oraz worków. Bez PCV, latexu i DEHP. Łącznik bezigłowy umożliwiający iniekcje leków.  Bezigłowy łącznik zamyka się automatycznie po rozłączeniu strzykawki.  Na linii znajduje się zacisk. Dren zakończony końcówką luer lock pozwalający bezpiecznie przyłączyć zestaw do podawania cytostatyków. Dren zakończony zastawką antyzwrotną, zapobiegającą cofaniu się leku.</t>
  </si>
  <si>
    <t>Dren do przygotowania i podawania leku cytostatycznego – sterylny, pakowany pojedynczo, pasujący do wszystkich butelek oraz worków. Bez PCV, latexu i DEHP. Łącznik bezigłowy umożliwiający iniekcje leków. Bezigłowy łącznik zamyka się automatycznie po rozłączeniu strzykawki. Na linii znajduje się zacisk. Na linii znajduje się filtr płaski 0,2 μm. Dren zakończony końcówką luer lock pozwalający bezpiecznie przyłączyć zestaw do podawania cytostatyków. Dren zakończony zastawką antyzwrotną, zapobiegającą cofaniu się leku.</t>
  </si>
  <si>
    <t>Wartość pakietu nr 3:</t>
  </si>
  <si>
    <t>Wypełniając wersję elektroniczną w rubryce stawka podatku VAT% należy wpisać tylko cyfrę, np.: 8.</t>
  </si>
  <si>
    <t>Pakiet nr 4</t>
  </si>
  <si>
    <t>Wartość pakietu 4:</t>
  </si>
  <si>
    <t>Pakiet nr 5</t>
  </si>
  <si>
    <t xml:space="preserve"> Przedmiot zamówienia</t>
  </si>
  <si>
    <t>Jednostka miary</t>
  </si>
  <si>
    <t>Szacunkowa ilość 24 m-ce</t>
  </si>
  <si>
    <t>Cena jedn. netto wg j.m.</t>
  </si>
  <si>
    <t>Stawka % VAT</t>
  </si>
  <si>
    <t>Wartość netto w PLN</t>
  </si>
  <si>
    <t>Wartość brutto w PLN</t>
  </si>
  <si>
    <r>
      <rPr>
        <b/>
        <sz val="10"/>
        <color rgb="FF000000"/>
        <rFont val="Times New Roman"/>
        <family val="1"/>
        <charset val="238"/>
      </rPr>
      <t xml:space="preserve">1) Numer katalogowy- jeśli posiada;
2) Nazwa handlowa-- </t>
    </r>
    <r>
      <rPr>
        <b/>
        <sz val="10"/>
        <color rgb="FF3366FF"/>
        <rFont val="Times New Roman"/>
        <family val="1"/>
        <charset val="238"/>
      </rPr>
      <t xml:space="preserve">podaje </t>
    </r>
    <r>
      <rPr>
        <sz val="10"/>
        <color rgb="FF3366FF"/>
        <rFont val="Times New Roman"/>
        <family val="1"/>
        <charset val="238"/>
      </rPr>
      <t>wykonawca obowiązkowo</t>
    </r>
  </si>
  <si>
    <r>
      <rPr>
        <b/>
        <sz val="10"/>
        <color rgb="FF000000"/>
        <rFont val="Times New Roman"/>
        <family val="1"/>
        <charset val="238"/>
      </rPr>
      <t xml:space="preserve">Nazwa wytwórcy (producenta)- </t>
    </r>
    <r>
      <rPr>
        <b/>
        <sz val="10"/>
        <color rgb="FF3366FF"/>
        <rFont val="Times New Roman"/>
        <family val="1"/>
        <charset val="238"/>
      </rPr>
      <t>podaje</t>
    </r>
    <r>
      <rPr>
        <sz val="10"/>
        <color rgb="FF3366FF"/>
        <rFont val="Times New Roman"/>
        <family val="1"/>
        <charset val="238"/>
      </rPr>
      <t xml:space="preserve"> wykonawca obowiązkowo</t>
    </r>
  </si>
  <si>
    <t>Strzykawka do pracy z lekami cytostatycznymi – bendamustyna, paclitaxel, etopozyd, cyklifosfamid, busulfan, połączona trwale z konektorem. Strzykawka z konektorem jest częścią systemu zamkniętego posiadającego kod ONB wydanego przez FDA. Strzykawka o konstrukcji całkowicie szczelnej, zamkniętej, uniemożliwiająca demontaż tłoka. Strzykawka bez możliwości bezpośredniego połączenia igły iniekcyjnej. Materiały, z których wykonana jest strzykawka są wolne od: DEHP, lateksu i BPA. Strzykawka dostępna w rozmiarach (pojemnościach): 1 ml, 3 ml, 5 ml, 10 ml, 20 ml, 35 ml, 60 ml. Zamawiający przy każdym zamówieniu będzie definiował zapotrzebowanie na poszczególne pojemności.</t>
  </si>
  <si>
    <t>Adaptery do fiolek o rozmiarach 13 mm, 17 mm, 20 mm, 28 mm, zapewniające bezpieczny oraz wolny od zanieczyszczeń dostęp do leku. Fiolka nakłuwana centralnie dzięki konstrukcji adaptera. Adapter musi być kompatybilny ze strzykawką z konektorem z pozycji 1. Materiały z których wykonany jest adapter są wolne od: DEHP , lateksu i BPA.  System sygnalizacji akustycznej podczas podłączania adaptera do fiolki. Adapter w współpracy z strzykawką z konektorem zapewnia  wyrównanie ciśnienia przy transferze cieczy z oraz do fiolki.  Adapter do fiolki musi być częścią systemu zamkniętego posiadającego kod ONB, wydanego przez FDA.</t>
  </si>
  <si>
    <t>Adapter Luer Lock męski, pozwala zmienić każdy standardowy port żeński w element systemu zamkniętego, w który można bezpiecznie wstrzykiwać lek pobrany do strzykawki z konektorem z punktu 1.  Adapter Luer Lock męski posiada system sygnalizacji akustycznej podczas podłączania strzykawki. Element ten musi być częścią systemu zamkniętego posiadającego kod ONB, wydanego przez FDA.</t>
  </si>
  <si>
    <t>opak</t>
  </si>
  <si>
    <t>Adapter kolcowy do pobierania rozpuszczalnika (np. NaCl) z worka lub butelki, umożliwiający przepływ powietrza w celu wyrównania  ciśnień. Kompatybilny ze strzykawką z konektorem punktu 1. Nie zawiera DEHP, lateksu oraz BPA. Element ten musi być częścią systemu zamkniętego posiadającego kod ONB, wydanego przez FDA</t>
  </si>
  <si>
    <t>Wartość pakietu 5:</t>
  </si>
  <si>
    <t>Wypełniając wersję elektroniczną w rubryce stawka podatku VAT% należy wpisać tylko cyfrę np.: 8, 23</t>
  </si>
  <si>
    <t>Pakiet nr 6</t>
  </si>
  <si>
    <r>
      <rPr>
        <sz val="10"/>
        <color rgb="FF000000"/>
        <rFont val="Arial CE"/>
        <charset val="238"/>
      </rPr>
      <t>opak</t>
    </r>
    <r>
      <rPr>
        <sz val="10"/>
        <color rgb="FFFF0000"/>
        <rFont val="Arial CE"/>
        <charset val="238"/>
      </rPr>
      <t>.</t>
    </r>
  </si>
  <si>
    <r>
      <rPr>
        <b/>
        <sz val="10"/>
        <color rgb="FF000000"/>
        <rFont val="Arial"/>
        <family val="2"/>
        <charset val="238"/>
      </rPr>
      <t xml:space="preserve">Filtr infuzyjny:
</t>
    </r>
    <r>
      <rPr>
        <sz val="10"/>
        <color rgb="FF000000"/>
        <rFont val="Arial"/>
        <family val="2"/>
        <charset val="238"/>
      </rPr>
      <t>- 0,2 μm filtr z dodatnio naładowaną membraną
- zatrzymuje: bakterie, endotoksyny, cząsteczki
- możliwość stosowania do 96 godzin bez utraty jakości terapii
- bez względu na pozycję niezawodne odpowietrzanie dzięki
automatycznemu odpowietrznikowi
- szybkie wypełnianie z automatycznym odpowietrzaniem
- zamknięcie luer lock
- nie zawiera DEHP i lateksu, efektywna powierzchnia
filtrująca min. 10cm2, objętość wypełnienia 2,4 ml +/- 0,1 ml</t>
    </r>
  </si>
  <si>
    <t>Adapter do fiolki o średnicy 13 i 20mm. Nie zawiera PCV i DEHP. Adapter pakowany w jednym blistrze z konwerterem fiolki 13mm wykonanym z PET. Umożliwia przygotowywanie i pobieranie leku w systemie zamkniętym typu CSTD. Sygnał akustyczny "kliknięcie" informujący o bezpiecznym połączeniu z adapterem strzykawkowym. Adapter zapewnia natychmiastową kompensację ciśnienia. Zapewnia 7- dniową ochronę przed przenikaniem zanieczyszczeń mikrobiologicznych i zanieczyszczeń unoszących się w powietrzu do leku i linii do podawania leku. Adapter zawiera kolec 2-drożny z oddzielnym kanałem powietrznym i płynowym. Objętość wypełnienia 0,15ml. Adapter zawiera mechanizm służący do wiązania leków oparty w 100% na węglu aktywnym oraz membranę hydrofobową i oleofobową o porach średnicy 0,2 mikrona, co pozwala wyeliminować ryzyko przenikania zanieczyszczeń i cząstek
znajdujących się w powietrzu do leku oraz zapobiega uwalnianiu leków cytotoksycznych w postaci oparów, aerozolu lub kropelek do środowiska podczas przygotowania leków. Adapter musi być częścią systemu zamkniętego</t>
  </si>
  <si>
    <t>Adapter strzykawkowy - Kompatybilny z adapterem z poz. 9, umożliwia przygotowywanie i podaż leków w systemie zamkniętym CSTD. Nie zawiera PCV,DEHP i lateksu. Kompatybilny ze wszystkimi złączami luer lock męskimi strzykawek. Wyposażony w igłę 16G ze stali nierdzewnej. Objętość wypełnienia igły 0,04ml. Igła jest wyposażona w mechanizm zabezpieczający przed zakłuciem. Samo-uszczelniające się elastomerowe uszczelki zapobiegają uwalnianiu leku do otoczenia oraz formowaniu się kropelek na zewnętrznej powierzchni uszczelki. Dołączona do opakowania jednostkowego zatyczka ochronna wykonana z polietylenu, umożliwia bezpieczny transport leku w wypełnionej strzykawce . Adapter zapewnia 7-dniową ochronę przed przenikaniem zanieczyszczeń mikrobiologicznych i tych unoszących się w powietrzu do leku i do linii do podawania leku. Korpus i klamry adaptera wykonany z poliacetalu. Sygnał akustyczny "kliknięcie" informujący o bezpiecznym połączeniu.</t>
  </si>
  <si>
    <t>Adapter typu Luer Lock - Kompatybilny z adapterem z poz.10. Umożliwia zamianę każdego złącza żeńskiego typu luer lock w system zamknięty. Samo-uszczelniające się elastomerowa uszczelka wykonana z poliizoprenu, zapobiega uwalnianiu leku do otoczenia oraz formowaniu się kropelek na zewnętrznej powierzchni uszczelki. Objętość wypełnienia 0,07ml. Maks. ilość przekłuć membrany to 10 przekłuć. Umożliwia bezpieczne przyłączenie adaptera strzykawki i przeniesienie leku. Sygnał akustyczny "kliknięcie" informujący o bezpiecznym połączeniu z adapterem strzykawkowym. Nie zawiera lateksu. Adapter musi być częścią systemu zamkniętego CSTD, posiadającego kod ONB, wydany przez FDA.</t>
  </si>
  <si>
    <t>Strzykawka o poj. 3 ml luer -lock, sterylna, trzyczęściowa do pomp infuzyjnych, tłok i cylinder o wyraźnie kontrastujących kolorach , skalowanie co 0,1 ml , czarna niezmywalna skala. Cylinder wykonany z polipropylenu. Tłok wykończony "gumką" (uszczelniacz) pozbawioną lateksu, szczelny na styku z cylindrem strzykawki, nieprzepuszczający płynu/leku podczas napełniania lub wtłaczania do żyły, o płynnym (nieskokowym) i kontrolowanym ruchu, posiadający ogranicznik (pierścień/blokadę) zapobiegający wysuwaniu się / wypadaniu tłoka z cylindra strzykawki.
Opakowanie zbiorcze po 100szt.</t>
  </si>
  <si>
    <t>Strzykawka o poj. 5 ml luer -lock, sterylna, trzyczęściowa do pomp infuzyjnych, tłok i cylinder o wyraźnie kontrastujących kolorach, skalowanie maksymalnie co 0,2 ml , czarna niezmywalna skala. Cylinder wykonany z polipropylenu. Tłok wykończony "gumką" (uszczelniacz) pozbawioną lateksu, szczelny na styku z cylindrem strzykawki, nieprzepuszczający płynu/leku podczas napełniania lub wtłaczania do żyły, o płynnym (nieskokowym) i kontrolowanym ruchu, posiadający ogranicznik (pierścień/blokadę) zapobiegający wysuwaniu się / wypadaniu tłoka z cylindra strzykawki.
Opakowanie zbiorcze po 100szt.</t>
  </si>
  <si>
    <r>
      <rPr>
        <sz val="10"/>
        <color rgb="FF000000"/>
        <rFont val="Arial"/>
        <family val="2"/>
        <charset val="238"/>
      </rPr>
      <t>Strzykawka o poj. 10 ml luer -lock,sterylna, trzyczęściowa do pomp infuzyjnych, tłok i cylinder o wyraźnie kontrastujących kolorach skalowanie maksymalnie co 0,2 ml , czarna niezmywalna skala. Cylinder wykonany z polipropylenu. Tłok wykończony "gumką" (uszczelniacz) pozbawioną lateksu, szczelny na styku z cylindrem strzykawki, nieprzepuszczający płynu/leku podczas napełniania lub wtłaczania do żyły, o płynnym (nieskokowym) i kontrolowanym ruchu, posiadający ogranicznik (pierścień/blokadę) zapobiegający wysuwaniu się / wypadaniu tłoka z cylindra strzykawki.
Opakowanie zbiorcze po 100szt.</t>
    </r>
    <r>
      <rPr>
        <sz val="10"/>
        <color rgb="FF333333"/>
        <rFont val="Arial"/>
        <family val="2"/>
        <charset val="238"/>
      </rPr>
      <t>.</t>
    </r>
  </si>
  <si>
    <t>Strzykawka o poj. 20 ml luer -lock, sterylna, trzyczęściowa do pomp infuzyjnych, tłok i cylinder o wyraźnie kontrastujących kolorach skalowanie max. co 1,0 ml , czarna niezmywalna skala. Cylinder wykonany z polipropylenu. Tłok wykończony "gumką" (uszczelniacz) pozbawioną lateksu, szczelny na styku z cylindrem strzykawki, nieprzepuszczający płynu/leku podczas napełniania lub wtłaczania do żyły, o płynnym (nieskokowym) i kontrolowanym ruchu, posiadający ogranicznik (pierścień/blokadę) zapobiegający wysuwaniu się / wypadaniu tłoka z cylindra strzykawki.
Opakowanie zbiorcze po 100szt.</t>
  </si>
  <si>
    <r>
      <rPr>
        <b/>
        <sz val="10"/>
        <color rgb="FF000000"/>
        <rFont val="Arial"/>
        <family val="2"/>
        <charset val="238"/>
      </rPr>
      <t>Strzykawka o poj. 50/60 ml luer -lock,</t>
    </r>
    <r>
      <rPr>
        <sz val="10"/>
        <color rgb="FF000000"/>
        <rFont val="Arial"/>
        <family val="2"/>
        <charset val="238"/>
      </rPr>
      <t xml:space="preserve"> sterylna, trzyczęściowa do pomp infuzyjnych, tłok i cylinder o wyraźnie kontrastujących kolorach skalowanie max. co 1,0 ml, czarna niezmywalna skala. Cylinder wykonany z polipropylenu. Tłok wykończony "gumką" (uszczelniacz) pozbawioną lateksu, szczelny na styku z cylindrem strzykawki, nieprzepuszczający płynu/leku podczas napełniania lub wtłaczania do żyły, o płynnym (nieskokowym) i kontrolowanym ruchu, posiadający ogranicznik (pierścień/blokadę) zapobiegający wysuwaniu się / wypadaniu tłoka z cylindra strzykawki. Pakowana oddzielnie. Opakowanie zbiorcze po 100szt.</t>
    </r>
  </si>
  <si>
    <r>
      <rPr>
        <b/>
        <sz val="10"/>
        <color rgb="FF000000"/>
        <rFont val="Arial"/>
        <family val="2"/>
        <charset val="238"/>
      </rPr>
      <t xml:space="preserve">Strzykawka o poj. 30 ml luer -lock, </t>
    </r>
    <r>
      <rPr>
        <sz val="10"/>
        <color rgb="FF000000"/>
        <rFont val="Arial"/>
        <family val="2"/>
        <charset val="238"/>
      </rPr>
      <t>sterylna, trzyczęściowa do pomp infuzyjnych, tłok i cylinder o wyraźnie kontrastujących kolorach skalowanie max. co 1,0 ml, czarna niezmywalna skala. Cylinder wykonany z polipropylenu. Tłok wykończony "gumką" (uszczelniacz) pozbawioną lateksu, szczelny na styku z cylindrem strzykawki, nieprzepuszczający płynu/leku podczas napełniania lub wtłaczania do żyły, o płynnym (nieskokowym) i kontrolowanym ruchu, posiadający ogranicznik (pierścień/blokadę) zapobiegający wysuwaniu się / wypadaniu tłoka z cylindra strzykawki. Na opakowaniu kodowanie kolorystyczne dla danego rozmiaru dla łatwego odróżnienia objętości. Opakowanie zbiorcze po 100szt.</t>
    </r>
  </si>
  <si>
    <t>Kapturek zabezpieczający port do dostrzyknieć worków 3 komorowych typu Lipoflex/Omegaflex;  kapturek czerwony  (opakowanie zbiorcze zawiera 150 szt. )</t>
  </si>
  <si>
    <t>Filtr infuzyjny
- 0,2 μm filtr z dodatnio naładowaną membraną
- zatrzymuje bakterie i zanieczyszczenia cząsteczkowe
- bez względu na pozycję niezawodne odpowietrzanie dzięki automatycznemu odpowietrznikowi
- szybkie wypełnianie z automatycznym odpowietrzaniem
- zamknięcie luer lock
- nie zawiera DEHP i lateksu, efektywna powierzchnia
filtrująca min. 10cm2, objętość wypełnienia 2,4 ml Op. x 50 szt.</t>
  </si>
  <si>
    <t>Wartość pakietu 6:</t>
  </si>
  <si>
    <r>
      <rPr>
        <b/>
        <sz val="10"/>
        <color rgb="FF0000FF"/>
        <rFont val="Times New Roman"/>
        <family val="1"/>
        <charset val="238"/>
      </rPr>
      <t xml:space="preserve">Dzierżawa 1 (jednego) mieszalnika do produkcji leków jałowych - WYMAGANE PARAMETRY TECHNICZNE
</t>
    </r>
    <r>
      <rPr>
        <b/>
        <sz val="10"/>
        <color rgb="FF000000"/>
        <rFont val="Times New Roman"/>
        <family val="1"/>
        <charset val="238"/>
      </rPr>
      <t>Wykonawca zobowiązany będzie wydzierżawić Zamawiającemu na czas trwania umowy 1 mieszalnik o wymaganych parametrach:</t>
    </r>
  </si>
  <si>
    <t>4. Urządzenie fabrycznie nowe, rok produkcji - nie starsze niż 2024 r. nieużywane, nie powystawowe (podać rok produkcji): …...........................................................</t>
  </si>
  <si>
    <t>Mieszalnik z  1 strzykawkowym (objętość strzykawki 50ml) systemem do pobierania roztworów z opakowań źródłowych do sporządzania mieszanin do żywienia pozajelitowego w systemie zamkniętym,  przygotowywania leków cytotoksycznych, rozcieńczania leków i antybiotyków, przygotowywania dawek jednorazowych i indywidualnych, ekran dotykowy 1szt.</t>
  </si>
  <si>
    <t>Możliwość pobierania roztworów z różnych opakowań źródłowych np. z butelek, worków, fiolek, ampułek i przetaczania do opakowania końcowego: worków, strzykawek, pomp elastomerowych</t>
  </si>
  <si>
    <t>Strzykawkowy mechanizm dozowania żądanych objętości.</t>
  </si>
  <si>
    <t>Brak potrzeby kalibracji pompy w codziennym cyklu produkcyjnym</t>
  </si>
  <si>
    <t>Zakres mieszania 5ml-9999ml</t>
  </si>
  <si>
    <t>Maksymalna prędkość dozowania 200 ml/min</t>
  </si>
  <si>
    <t>4 tryby prędkości: wolny, średni, szybki oraz manualny</t>
  </si>
  <si>
    <t>Dokładność mieszania: mniej niż 1% w przypadku mieszanin o objętości powyżej 10ml, mniej niż 3% w przypadku mieszanin o objętości w przedziale od 5 do 10ml</t>
  </si>
  <si>
    <t>Dokładność napełniania do 1ml, opcjonalnie 0,1ml</t>
  </si>
  <si>
    <r>
      <rPr>
        <sz val="10"/>
        <color rgb="FF000000"/>
        <rFont val="Times New Roman"/>
        <family val="1"/>
        <charset val="238"/>
      </rPr>
      <t xml:space="preserve">WARTOŚĆ BRUTTO PRZEDMIOTU DZIERŻAWY
Wartość brutto przedmiotu dzierżawy (nie jest to wartość czynszu dzierżawy) - należy podać </t>
    </r>
    <r>
      <rPr>
        <u/>
        <sz val="10"/>
        <color rgb="FF000000"/>
        <rFont val="Times New Roman"/>
        <family val="1"/>
        <charset val="238"/>
      </rPr>
      <t>na potrzeby inwentaryzacji</t>
    </r>
    <r>
      <rPr>
        <sz val="10"/>
        <color rgb="FF000000"/>
        <rFont val="Times New Roman"/>
        <family val="1"/>
        <charset val="238"/>
      </rPr>
      <t>, tj. wartość brutto w PLN</t>
    </r>
  </si>
  <si>
    <r>
      <t>Osłona na obuwie</t>
    </r>
    <r>
      <rPr>
        <sz val="10"/>
        <color rgb="FF000000"/>
        <rFont val="Arial"/>
        <family val="2"/>
        <charset val="238"/>
      </rPr>
      <t xml:space="preserve"> - Czysta i sterylna, wysoka osłona na obuwie z podeszwą antypoślizgową. Przeznaczona do pracy w pomieszczeniach o klasie czystości A i B. Środek ochrony indywidualnej kategorii III. Odzież chroniąca przed płynnymi substancjami chemicznymi oraz czynnikami biologicznymi. Parametry materiału: polietylen dużej gęstości o masie powierzchniowej nie większej niż 45 g/m2; umożliwia transfer powietrza i pary wodnej („oddychający”) w celu zapewnienia odpowiedniego komfortu termicznego podczas użytkowania; opór pary wodnej, odporny na przenikanie typowych cytostatyków:  nie mniej niż 7 związków; nie emituje zanieczyszczeń mechanicznych i chroni przed ich przenikaniem na zewnątrz.
Szwy wewnętrzne lamowane; troki do zawiązania wokół kostki; u góry gumka w tunelu; zwalidowany system podwójnego pakowania; produkt złożony w sposób umożliwiający aseptyczne zakładanie; rozmiary S, M, L. </t>
    </r>
    <r>
      <rPr>
        <b/>
        <sz val="10"/>
        <color rgb="FF000000"/>
        <rFont val="Arial"/>
        <family val="2"/>
        <charset val="238"/>
      </rPr>
      <t>Osłona na obuwie musi być kompatybilna z poz. 1 i 2</t>
    </r>
  </si>
  <si>
    <t>Zarękawek – czysty i sterylny zarękawek, o długości 45cm, z dwóch stron zakończony gumką w tunelu. Przeznaczony do pracy w pomieszczeniach o klasie czystości A i B. Środek ochrony indywidualnej kategorii III. Odzież chroniąca przed płynnymi substancjami chemicznymi zapewniająca częściową ochronę ciała. Odzież chroniąca przed czynnikami biologicznymi. Parametry materiału: polietylen dużej gęstości o masie powierzchniowej nie większej niż 45 g/m2; umożliwia transfer powietrza i pary wodnej („oddychający”) w celu zapewnienia odpowiedniego komfortu termicznego podczas użytkowania;  opór pary wodnej, odporny na przenikanie typowych cytostatyków:  nie mniej niż 7 związków; nie emituje zanieczyszczeń mechanicznych i chroni przed ich przenikaniem na zewnątrz.
Szwy wewnętrzne lamowane; rozmiar uniwersalny; produkt pakowany po 2 sztuki, złożony w sposób ułatwiający aseptyczne zakładanie.</t>
  </si>
  <si>
    <r>
      <t xml:space="preserve">Przenośny system infuzyjny:
</t>
    </r>
    <r>
      <rPr>
        <sz val="10"/>
        <color rgb="FF000000"/>
        <rFont val="Arial"/>
        <family val="2"/>
        <charset val="238"/>
      </rPr>
      <t xml:space="preserve">- wyrób medyczny klasy IIb,
- jałowy, apirogenny, wykorzystujący zbiornik elastomerowy z poliizoprenu oraz ogranicznik przepływu; pakowany pojedynczo;
- prędkość przepływu 5+/- 0,2 ml/h, 10+/- 0,4ml/h - kodowana kolorami,
- nominalna objętość 240 ml a maksymalna 300 ml;
- możliwość użytkowania w temperaturze 38° C lub wyższej;
- urządzenie wyposażone w filtr cząstek stałych wbudowany w zbiornik elastomerowy </t>
    </r>
    <r>
      <rPr>
        <sz val="10"/>
        <rFont val="Arial"/>
        <family val="2"/>
        <charset val="238"/>
      </rPr>
      <t>lub filtr na przebiegu linii z dystalną końcówką typu luer lock.</t>
    </r>
    <r>
      <rPr>
        <sz val="10"/>
        <color rgb="FFFF0000"/>
        <rFont val="Arial"/>
        <family val="2"/>
        <charset val="238"/>
      </rPr>
      <t xml:space="preserve">
</t>
    </r>
    <r>
      <rPr>
        <sz val="10"/>
        <color rgb="FF000000"/>
        <rFont val="Arial"/>
        <family val="2"/>
        <charset val="238"/>
      </rPr>
      <t>- elementy mające kontakt z podawanym lekiem wolne od DEHP;
- port do napełniania urządzenia wbudowany w kapturek z połączeniem Luer-Lock, zapewnia szczelne podłączenie strzykawki, port działający w jednym kierunku;
- system infuzyjny sprawdzony pod względem kompatybilności i stabilności ze stosowanymi lekami cytostatycznymi (np. Fluorouracyl),
- obudowa zbiornika elastomerowego blokująca promieniowanie UV do długości fali 380 nm, umożliwiająca wizualną kontrolę postępu przepływu wlewu,
- do każdego urządzenia osobny futerał
- do wyboru przy zamówieniu system infuzyjny o nominalnym czasie pracy 24 h lub 48 h</t>
    </r>
  </si>
  <si>
    <r>
      <t xml:space="preserve">Zasilanie: 100-240 v, 50/60 hz.  Obudowa </t>
    </r>
    <r>
      <rPr>
        <sz val="10"/>
        <rFont val="Times New Roman"/>
        <family val="1"/>
        <charset val="238"/>
      </rPr>
      <t>o nieprzekraczalnych wymiarach</t>
    </r>
    <r>
      <rPr>
        <sz val="10"/>
        <color rgb="FF000000"/>
        <rFont val="Times New Roman"/>
        <family val="1"/>
        <charset val="238"/>
      </rPr>
      <t xml:space="preserve"> szer. x głęb. X wys.: </t>
    </r>
    <r>
      <rPr>
        <sz val="10"/>
        <rFont val="Times New Roman"/>
        <family val="1"/>
        <charset val="238"/>
      </rPr>
      <t>280 x 205 x 50 mm;   waga maks. 3,5 kg</t>
    </r>
  </si>
  <si>
    <r>
      <t>Strzykawka trzyczęściowa 50/60ml</t>
    </r>
    <r>
      <rPr>
        <sz val="10"/>
        <color rgb="FF000000"/>
        <rFont val="Arial"/>
        <family val="2"/>
        <charset val="238"/>
      </rPr>
      <t>, bursztynowa z ochroną przed światłem do 520 nm do leków światłoczułych kompatybilna z pompą strzykawkową, tłok i cylinder o wyraźnie kontrastujących kolorach skalowanie max. co 1,0 ml, czarna niezmywalna skala. Cylinder wykonany z polipropylenu. Tłok wykończony "gumką" (uszczelniacz) pozbawioną lateksu, szczelny na styku z cylindrem strzykawki, nieprzepuszczający płynu/leku podczas napełniania lub wtłaczania do żyły, o płynnym (nieskokowym) i kontrolowanym ruchu, posiadający ogranicznik (pierścień/blokadę) zapobiegający wysuwaniu się /wypadaniu tłoka z cylindra strzykawki. Pakowana oddzielnie. Opakowanie zbiorcze po 100szt.</t>
    </r>
  </si>
  <si>
    <r>
      <t xml:space="preserve">Dzierżawa mieszalnika – </t>
    </r>
    <r>
      <rPr>
        <b/>
        <sz val="10"/>
        <color rgb="FF000000"/>
        <rFont val="Arial"/>
        <family val="2"/>
        <charset val="238"/>
      </rPr>
      <t>1 szt. o parametrach wskazanych poniżej</t>
    </r>
  </si>
  <si>
    <r>
      <t xml:space="preserve"> Formularz cenowy
</t>
    </r>
    <r>
      <rPr>
        <sz val="11"/>
        <color rgb="FF000000"/>
        <rFont val="Times New Roman"/>
        <family val="1"/>
        <charset val="238"/>
      </rPr>
      <t xml:space="preserve">Dostawa sprzętu i materiałów zużywalnych jednorazowego użytku do produkcji i podawania leków cytostatycznych
</t>
    </r>
    <r>
      <rPr>
        <b/>
        <sz val="11"/>
        <color rgb="FF3366FF"/>
        <rFont val="Times New Roman"/>
        <family val="1"/>
        <charset val="238"/>
      </rPr>
      <t xml:space="preserve">nr sprawy: DZPU.2632.09.2026
</t>
    </r>
    <r>
      <rPr>
        <b/>
        <sz val="11"/>
        <color rgb="FF000000"/>
        <rFont val="Times New Roman"/>
        <family val="1"/>
        <charset val="238"/>
      </rPr>
      <t>Zamawiający: Wielospecjalistyczny Szpital Wojewódzki w Gorzowie Wlkp. Sp. z o.o., ul. Dekerta 1, 66-400 Gorzowie Wlkp.</t>
    </r>
  </si>
  <si>
    <r>
      <t xml:space="preserve">Strzykawka trzyczęściowa 1ml: </t>
    </r>
    <r>
      <rPr>
        <sz val="10"/>
        <color rgb="FF000000"/>
        <rFont val="Arial"/>
        <family val="2"/>
        <charset val="238"/>
      </rPr>
      <t>luer lock wykonana z polipropylenu skala co 0,01ml , opakowanie po 100 szt.</t>
    </r>
  </si>
  <si>
    <r>
      <t>Kombinezon</t>
    </r>
    <r>
      <rPr>
        <sz val="10"/>
        <rFont val="Arial"/>
        <family val="2"/>
      </rPr>
      <t xml:space="preserve"> - Czysty i sterylny kombinezon ochronny bez kaptura z szwami wewnętrznie laminowanymi, z tyłu gumka w pasie oraz elastyczna pętelka na kciuk do przymocowania mankietów. Zamek błyskawiczny z przodu kombinezonu przykryty patką. Sterylizowany promieniami gamma. Przeznaczony do pracy w pomieszczeniach o klasie czystości A i B wg GMP. Środek ochrony indywidualnej kategorii III. Zapewniający ochronę przeciwchemiczną (typ 5 i typ 6), przed czynnikami biologicznymi (wg EN 14126 lub równoważnej – odporność materiału na przenikanie czynników biologicznych), odporność na przenikanie cytostatyków nie mniej niż 7 związków o klasie przenikania 5 wg EN14325 lub równoważnej. Parametry materiału: polietylen dużej gęstości o masie powierzchniowej nie większej niż 45 g/m2; umożliwia transfer powietrza i pary wodnej („oddychający”) w celu zapewnienia odpowiedniego komfortu termicznego podczas użytkowania; przepuszczalność powietrza, odporny na przenikanie typowych cytostatyków:  nie mniej niż 7 związków; nie emituje zanieczyszczeń mechanicznych i chroni przed ich przenikaniem na zewnątrz. Właściwości fizyczne materiału: odporność materiału na ścieranie wg EN 530 lub równoważnej (odporność na ścieranie materiału, metoda 2, więcej &gt; 10 cykli) ; wytrzymałość na zginanie materiału wg ISO 7854 lub równoważnej Metoda B (wytrzymałość na zginanie materiału &gt; 100000 cykli); odporność na przebicie wg EN 863 lub równoważnej ( przynajmniej &gt; 5N). Zapakowany podwójnie; produkt złożony w sposób umożliwiający aseptyczne zakładanie; w rozmiarach S, M i L</t>
    </r>
  </si>
  <si>
    <r>
      <t xml:space="preserve">Mata do bezpiecznego przygotowania leków cytostatycznych w komorze laminarnej:
</t>
    </r>
    <r>
      <rPr>
        <sz val="10"/>
        <color rgb="FF000000"/>
        <rFont val="Arial"/>
        <family val="2"/>
        <charset val="238"/>
      </rPr>
      <t>- sterylna, czterowarstwowa mata absorpcyjna o wymiarach 420mm x 260mm do użytkowania w klasie czystości A;
- wierzchnia warstwa wykonana z siatki polietylenowej, antypoślizgowej;
- spodnia warstwa nieprzepuszczalna dla cieczy;
- chłonność płynów min. 880 ml/m</t>
    </r>
    <r>
      <rPr>
        <vertAlign val="superscript"/>
        <sz val="10"/>
        <color rgb="FF000000"/>
        <rFont val="Arial"/>
        <family val="2"/>
        <charset val="238"/>
      </rPr>
      <t>2</t>
    </r>
    <r>
      <rPr>
        <sz val="10"/>
        <color rgb="FF000000"/>
        <rFont val="Arial"/>
        <family val="2"/>
        <charset val="238"/>
      </rPr>
      <t>;</t>
    </r>
  </si>
  <si>
    <r>
      <t xml:space="preserve">Mata do bezpiecznego przygotowywania leków cytostatycznych w komorze laminarnej:
</t>
    </r>
    <r>
      <rPr>
        <sz val="10"/>
        <color rgb="FF000000"/>
        <rFont val="Arial"/>
        <family val="2"/>
        <charset val="238"/>
      </rPr>
      <t>- sterylna, czterowarstwowa mata absorpcyjna o wymiarach 560mm x 410mm do użytkowania w klasie czystości A;
- wierzchnia warstwa wykonana z siatki polietylenowej antypoślizgowej,
- spodnia warstwa nieprzepuszczalna dla cieczy
- chłonność min 880ml/m2;</t>
    </r>
  </si>
  <si>
    <r>
      <t xml:space="preserve">Czyściwo do sprzątania pomieszczeń o klasie czystości A/B:
</t>
    </r>
    <r>
      <rPr>
        <sz val="10"/>
        <color rgb="FF000000"/>
        <rFont val="Arial"/>
        <family val="2"/>
        <charset val="238"/>
      </rPr>
      <t>- czyściwo niepylące z nietkanego materiału ( o składzie: 56 % poliester ±5%, 44 % celuloza ±5%), sterylne,
- absorpcja min. 350 ml/m</t>
    </r>
    <r>
      <rPr>
        <vertAlign val="superscript"/>
        <sz val="10"/>
        <color rgb="FF000000"/>
        <rFont val="Arial"/>
        <family val="2"/>
        <charset val="238"/>
      </rPr>
      <t>2</t>
    </r>
    <r>
      <rPr>
        <sz val="10"/>
        <color rgb="FF000000"/>
        <rFont val="Arial"/>
        <family val="2"/>
        <charset val="238"/>
      </rPr>
      <t>,
- przeznaczone do czyszczenia stref krytycznych ( klasy ISO 5 i 6 lub klasy A i B wg GMP ),
- rozmiar (305mm x 305mm) ±10%,
Opakowanie zbiorcze (transportowe) po 150 szt.;</t>
    </r>
  </si>
  <si>
    <r>
      <t xml:space="preserve">Czyściwo do sprzątania pomieszczeń o klasie czystości C/D:
</t>
    </r>
    <r>
      <rPr>
        <sz val="10"/>
        <color rgb="FF000000"/>
        <rFont val="Arial"/>
        <family val="2"/>
        <charset val="238"/>
      </rPr>
      <t>- czyściwo niepylące z nietkanego materiału ( o składzie : 48 % poliester ±5%, 52 % celuloza ±5%),
- absorpcja min. 303 ml/m</t>
    </r>
    <r>
      <rPr>
        <vertAlign val="superscript"/>
        <sz val="10"/>
        <color rgb="FF000000"/>
        <rFont val="Arial"/>
        <family val="2"/>
        <charset val="238"/>
      </rPr>
      <t>2</t>
    </r>
    <r>
      <rPr>
        <sz val="10"/>
        <color rgb="FF000000"/>
        <rFont val="Arial"/>
        <family val="2"/>
        <charset val="238"/>
      </rPr>
      <t>,
- przeznaczone do czyszczenia podłóg w pomieszczeniach czystych ( klasy ISO 7 i 9 lub lub klasy C i D wg GMP ),
- rozmiar (300mm x 590 mm) ±10%,
Opakowanie zbiorcze (transportowe) po 500 szt.;</t>
    </r>
  </si>
  <si>
    <r>
      <t xml:space="preserve">Osłona foliowa do leków cytostatycznych światłoczułych:
</t>
    </r>
    <r>
      <rPr>
        <sz val="10"/>
        <color rgb="FF000000"/>
        <rFont val="Arial"/>
        <family val="2"/>
        <charset val="238"/>
      </rPr>
      <t>- osłona flakonu o poj. 100 ml - 250 ml,
- służy do ochrony leku światłoczułego - cytostatycznego,
- kolor żółty lub zielony;</t>
    </r>
  </si>
  <si>
    <r>
      <t xml:space="preserve">Osłona foliowa:
</t>
    </r>
    <r>
      <rPr>
        <sz val="10"/>
        <color rgb="FF000000"/>
        <rFont val="Arial"/>
        <family val="2"/>
        <charset val="238"/>
      </rPr>
      <t>- Osłona flakonu lub worka o poj. 3000 ml;
- Rozmiar: 30x50cm,
- ochrona leku światłoczułego z wycięciem na ucho do zawieszenia opakowania oraz otwartą część spodnią;
- w kolorze zielonym lub żółtym</t>
    </r>
  </si>
  <si>
    <r>
      <t xml:space="preserve">Igła tępa do pobierania leków z ampułek szklanych:
</t>
    </r>
    <r>
      <rPr>
        <sz val="10"/>
        <color rgb="FF000000"/>
        <rFont val="Arial"/>
        <family val="2"/>
        <charset val="238"/>
      </rPr>
      <t>Z otworem ułożonym centralnie, ostrze igły ścięte pod kątem 40-45 stopni, z filtrem 5 um wbudowanym w nasadkę, rozmiar 18 G/1,2 mm x 40 mm, opakowanie po 100 szt.</t>
    </r>
  </si>
  <si>
    <r>
      <t xml:space="preserve">Igła do pobierania i rozpuszczania leków:
</t>
    </r>
    <r>
      <rPr>
        <sz val="10"/>
        <color rgb="FF000000"/>
        <rFont val="Arial"/>
        <family val="2"/>
        <charset val="238"/>
      </rPr>
      <t>O specjalnej konstrukcji i szlifie ołówkowym z otworem bocznym m. in. do fiolek z gumowym korkiem, dostępna w uniwersalnym rozmiarze 18G, 1,2 x 30 mm lub 1,8x40mm, opakowanie po 100 sztuk</t>
    </r>
  </si>
  <si>
    <r>
      <t>Zestaw ratunkowy do usuwania skażenia cytostatykami</t>
    </r>
    <r>
      <rPr>
        <sz val="10"/>
        <color rgb="FF000000"/>
        <rFont val="Arial"/>
        <family val="2"/>
        <charset val="238"/>
      </rPr>
      <t>. Produkt zarejestrowany jako środek ochrony osobistej (PPE). Zoptymalizowany do usuwania cytostatyków wszystkich typów. Skład zestawu:
1. kombinezon ochronny – 1szt;
2. rękawice ochronne odporne na cytostatyki – 1par;
3. rękawice żółte odporne na uszkodzenia mechaniczne – 1para;
4. obuwie ochronne 1para;
5. maska ochronna FFP3 – 1szt;
6. gogle ochronne – 1szt;
7. marker do oznaczenia obszaru skażenia lekiem – 1szt;
8. butelka z H2O – 1szt;
9. łopatka – szpatułka – 1szt;
10. szufelka – 1szt;
11. torba do utylizacji 1 + 2szt;
12. szczypce drewniane – 1szt;
13. mata chłonna – 1szt;
14. ściereczki</t>
    </r>
    <r>
      <rPr>
        <sz val="10"/>
        <color rgb="FFFF0000"/>
        <rFont val="Arial"/>
        <family val="2"/>
        <charset val="238"/>
      </rPr>
      <t xml:space="preserve"> </t>
    </r>
    <r>
      <rPr>
        <sz val="10"/>
        <color rgb="FF000000"/>
        <rFont val="Arial"/>
        <family val="2"/>
        <charset val="238"/>
      </rPr>
      <t xml:space="preserve"> – 6szt;
15. niebieski worek na odpady – 1szt;
16. specjalny worek na odpady zabezpieczający wydostanie się cytostatyku – 1szt;
17. opaski zaciskowe – 2szt;
18. tabliczka informacyjna / obrazkowa (oznaczenie miejsca skażenia miejsca) – 1szt;
19. Instrukcja dla użytkownika – 1szt;
20. raport z wypadku – 1szt.</t>
    </r>
  </si>
  <si>
    <r>
      <t>Aparat do przygotowania i pobierania leków cytostatycznych ze standardowym kolcem typu spike z filtrem aerozolowym 0,2 μm</t>
    </r>
    <r>
      <rPr>
        <sz val="10"/>
        <color rgb="FF000000"/>
        <rFont val="Arial"/>
        <family val="2"/>
        <charset val="238"/>
      </rPr>
      <t xml:space="preserve"> oraz filtrem cząsteczkowym 5 μm, do przygotowywania cytostatyków posiadający zastawkę bezigłową, Dołączone wyniki testów potwierdzające kompatybilność chemiczna oraz potwierdzające, że w trakcie procedur rekonstytucji leków niebezpiecznych o różnej strukturze i formule nie dochodzi do obniżenia stężeń. Potwierdzenie producenta, że aparat zachowuje sterylność roztworu po rekonstytucji przez okres 14 dni, nawet w przypadku powtarzalnego stosowania przy narażeniu na kontakt z bakteriami przenoszonymi drogą powietrzną.</t>
    </r>
  </si>
  <si>
    <r>
      <t xml:space="preserve">Aparat pięciodrożny do chemioterapii:
</t>
    </r>
    <r>
      <rPr>
        <sz val="10"/>
        <color rgb="FF000000"/>
        <rFont val="Arial"/>
        <family val="2"/>
        <charset val="238"/>
      </rPr>
      <t>-bez PCV i lateksu,
- tworzący system zamknięty umożliwiający przepłukanie drenu, przez który podawany jest cytostatyk,
- kompatybilny z pompą Infusomat Space (będącą własnością Zamawiającego),
- z elementem silikonowym na linii;
Aparat automatycznie zatrzymujący infuzję po opróżnieniu komory kroplowej, przeciwdziałając zapowietrzeniu układu.
Aparat wyposażony w:
- 4 dostępy umożliwiające bezigłowe podłączenie drenów z cytostatykiem, zamykające się automatycznie po rozłączeniu drenu,
- zabezpieczenie (z filtrem hydrofobowym) przed wypływem płynu z drenu podczas jego wypełniania,
- zacisk na drenie,
- kolec z odpowietrznikiem z badaniami potwierdzającymi efektywną barierę mikrobiologiczną.
Górna twarda część komory wykonana z plastiku o wysokiej przezroczystości, dolna część komory kroplowej miękka. Na linii dodatkowy zawór bezigłowy do podania leku.
- połączenia drenów zabezpieczone zaworami stanowią zamknięty system, w którym nie dochodzi do wymiany nieprzefiltrowanego powietrza lub zanieczyszczeń ze środowiskiem zewnętrznym i jednocześnie zapobiega uwalnianiu się niebezpiecznych zanieczyszczeń do otoczenia.
Badania potwierdzające powyżej opisany system zamknięty- na żądanie Zamawiającego.</t>
    </r>
  </si>
  <si>
    <r>
      <t>Aparat trójdrożny</t>
    </r>
    <r>
      <rPr>
        <sz val="10"/>
        <color rgb="FF000000"/>
        <rFont val="Arial"/>
        <family val="2"/>
        <charset val="238"/>
      </rPr>
      <t>, sterylny, pakowany pojedynczo, do chemioterapii, do leków światłoczułych, do pompy Infusomat Space będącej na wyposażeniu Zamawiającego, do podaży leków cytostatycznych. Dren wykonany z poliuretanu bez zawartości PCV. Linia główna z ostrym kolcem do przepłukiwania linii po każdorazowym podaniu leku bez konieczności rozłączania systemu. 2 zawory bezigłowe zintegrowane, zamontowane pod kątem 90 stopni do drenu. Zastawki bezigłowe zabezpieczone dodatkowo korkami luer-lock / dwie do podłączenia krótkich drenów do przygotowania leków oraz dodatkową zastawką umiejscowioną nie dalej niż 25cm od miejsca podłączenia do pacjenta / do podaży bolusa. Dwuczęściowa ergonomiczna komora kroplowa, wykonana z przezroczystego materiału,filtr hydrofilny w komorze kroplowej zabezpieczający przed dostaniem się powietrza do drenu po opróżnieniu opakowania z płynem. Zacisk rolkowy z miejscem na kolec. Filtr hydrofobowy na końcu drenu, zabezpieczający przed wyciekaniem płynu z drenu podczas jego wypełniania i właściwemu odpowietrzeniu drenu. Badanie potwierdzające, że powyżej opisany system stanowi zamknięty w myśl definicji NIOSH i zapobiegają uwalnianiu się niebezpiecznych zanieczyszczeń do do otoczenia – na żądanie Zamawiającego.</t>
    </r>
  </si>
  <si>
    <r>
      <t xml:space="preserve">Dzierżawa pomp infuzyjnych do podaży cytostatyków – </t>
    </r>
    <r>
      <rPr>
        <b/>
        <sz val="10"/>
        <color rgb="FF000000"/>
        <rFont val="Arial"/>
        <family val="2"/>
        <charset val="238"/>
      </rPr>
      <t>10 szt. o parametrach wskazanych poniżej</t>
    </r>
  </si>
  <si>
    <r>
      <t xml:space="preserve">Wielofunkcyjny koreczek combi
</t>
    </r>
    <r>
      <rPr>
        <sz val="10"/>
        <color rgb="FF000000"/>
        <rFont val="Arial"/>
        <family val="2"/>
        <charset val="238"/>
      </rPr>
      <t>Opakowanie zbiorcze (transportowe) po 100 szt.</t>
    </r>
  </si>
  <si>
    <r>
      <t>Łącznik międzystrzykawkowy</t>
    </r>
    <r>
      <rPr>
        <sz val="10"/>
        <color rgb="FF000000"/>
        <rFont val="Arial"/>
        <family val="2"/>
        <charset val="238"/>
      </rPr>
      <t xml:space="preserve"> w kształcie kostki do transferu leków, jałowy, pakowany pojedynczo. Opak. zbiorcze po 100 szt.</t>
    </r>
  </si>
  <si>
    <r>
      <t xml:space="preserve">Filtr infuzyjny pediatryczny
</t>
    </r>
    <r>
      <rPr>
        <sz val="10"/>
        <color rgb="FF000000"/>
        <rFont val="Arial"/>
        <family val="2"/>
        <charset val="238"/>
      </rPr>
      <t>- 0,2 μm filtr z dodatnio naładowaną membraną
- zatrzymuje: bakterie, endotoksyny, cząsteczki
- możliwość stosowania do 96 godzin bez utraty jakości terapii
- bez względu na pozycję niezawodne odpowietrzanie dzięki
automatycznemu odpowietrznikowi
- szybkie wypełnianie z automatycznym odpowietrzaniem
- zamknięcie luer lock
- nie zawiera DEHP i lateksu, efektywna powierzchnia
filtrująca min. 4,3cm2, objętość wypełnienia 1,00 ml+/- 0,01 ml</t>
    </r>
  </si>
  <si>
    <r>
      <t xml:space="preserve">Filtr infuzyjny pediatryczny </t>
    </r>
    <r>
      <rPr>
        <sz val="10"/>
        <color rgb="FF000000"/>
        <rFont val="Arial"/>
        <family val="2"/>
        <charset val="238"/>
      </rPr>
      <t>: 1,2 μm filtr do emulsji tłuszczowych i żywienia w systemieall-in-one ; zatrzymuje mikroorganizmy, w szczególności grzyby i zarodniki ; bez względu na pozycję niezawodne odpowietrzanie dzięki
automatycznemu odpowietrznikowi ; szybkie wypełnianie z automatycznym odpowietrzaniem ; zamknięcie luer lock ; nie zawiera DEHP i lateksu ; efektywna powierzchnia filtrująca min. 4,3cm2, objętość wypełnienia 1,00 ml +/- 0,01 ml</t>
    </r>
  </si>
  <si>
    <r>
      <t>Bezigłowy, bezpieczny dostęp do systemów infuzyjnych</t>
    </r>
    <r>
      <rPr>
        <sz val="10"/>
        <color rgb="FF000000"/>
        <rFont val="Arial"/>
        <family val="2"/>
        <charset val="238"/>
      </rPr>
      <t xml:space="preserve"> do połączenia z zestawami doprzetoczeń krwi i płynów, drenami, systemami
wielokranikowymi, cewnikami do żył centralnych, kaniulami do żył obwodowych;połączony ze strzykawką lub linią infuzyjną
jednocześnie otwiera system i zapewnia bezpieczny dostęp do podawania leków, płynów infuzyjnych czy pobierania krwi, mechanizm automatycznie otwiera/zamyka przepływ, zaopatrzony w koreczek, nie zawiera DEHP i lateksu</t>
    </r>
  </si>
  <si>
    <r>
      <t xml:space="preserve">Filtr infuzyjny:
</t>
    </r>
    <r>
      <rPr>
        <sz val="10"/>
        <color rgb="FF000000"/>
        <rFont val="Arial"/>
        <family val="2"/>
        <charset val="238"/>
      </rPr>
      <t>1,2 μm filtr do emulsji tłuszczowych i żywienia w systemie all-in-one ; zatrzymuje mikroorganizmy, w szczególności grzyby i zarodniki ; bez względu na pozycję niezawodne odpowietrzanie dzięki
automatycznemu odpowietrznikowi ; szybkie wypełnianie z automatycznym odpowietrzaniem ;
zamknięcie luer lock ; nie zawiera DEHP i lateksu ; efektywna powierzchnia filtrująca min. 10 cm2, objętość wypełnienia 2,4ml +/- 0,1 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</si>
</sst>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zł-415];[Red]\-#,##0.00\ [$zł-415]"/>
    <numFmt numFmtId="165" formatCode="#,##0.00&quot; zł&quot;"/>
  </numFmts>
  <fonts count="67">
    <font>
      <sz val="11"/>
      <color rgb="FF000000"/>
      <name val="Arial CE"/>
      <charset val="238"/>
    </font>
    <font>
      <sz val="10"/>
      <color rgb="FFFFFFFF"/>
      <name val="Arial CE"/>
      <charset val="238"/>
    </font>
    <font>
      <b/>
      <sz val="10"/>
      <color rgb="FF000000"/>
      <name val="Arial CE"/>
      <charset val="238"/>
    </font>
    <font>
      <sz val="10"/>
      <color rgb="FFCC0000"/>
      <name val="Arial CE"/>
      <charset val="238"/>
    </font>
    <font>
      <b/>
      <sz val="10"/>
      <color rgb="FFFFFFFF"/>
      <name val="Arial CE"/>
      <charset val="238"/>
    </font>
    <font>
      <i/>
      <sz val="10"/>
      <color rgb="FF808080"/>
      <name val="Arial CE"/>
      <charset val="238"/>
    </font>
    <font>
      <sz val="10"/>
      <color rgb="FF006600"/>
      <name val="Arial CE"/>
      <charset val="238"/>
    </font>
    <font>
      <b/>
      <sz val="24"/>
      <color rgb="FF000000"/>
      <name val="Arial CE"/>
      <charset val="238"/>
    </font>
    <font>
      <sz val="18"/>
      <color rgb="FF000000"/>
      <name val="Arial CE"/>
      <charset val="238"/>
    </font>
    <font>
      <sz val="12"/>
      <color rgb="FF000000"/>
      <name val="Arial CE"/>
      <charset val="238"/>
    </font>
    <font>
      <u/>
      <sz val="10"/>
      <color rgb="FF0000EE"/>
      <name val="Arial CE"/>
      <charset val="238"/>
    </font>
    <font>
      <sz val="10"/>
      <color rgb="FF996600"/>
      <name val="Arial CE"/>
      <charset val="238"/>
    </font>
    <font>
      <sz val="12"/>
      <color rgb="FF000000"/>
      <name val="Calibri"/>
      <family val="2"/>
      <charset val="238"/>
    </font>
    <font>
      <sz val="11"/>
      <color rgb="FF000000"/>
      <name val="Aptos Narrow"/>
      <family val="2"/>
      <charset val="1"/>
    </font>
    <font>
      <sz val="11"/>
      <color rgb="FF000000"/>
      <name val="Czcionka tekstu podstawowego1"/>
      <family val="2"/>
      <charset val="238"/>
    </font>
    <font>
      <sz val="10"/>
      <color rgb="FF333333"/>
      <name val="Arial CE"/>
      <charset val="238"/>
    </font>
    <font>
      <b/>
      <i/>
      <u/>
      <sz val="10"/>
      <color rgb="FF000000"/>
      <name val="Arial CE"/>
      <charset val="238"/>
    </font>
    <font>
      <sz val="11"/>
      <color rgb="FF000000"/>
      <name val="RotisSansSerif"/>
      <family val="2"/>
      <charset val="238"/>
    </font>
    <font>
      <sz val="10"/>
      <color rgb="FF000000"/>
      <name val="Times New Roman1"/>
      <charset val="238"/>
    </font>
    <font>
      <b/>
      <i/>
      <sz val="11"/>
      <color rgb="FF000000"/>
      <name val="Times New Roman"/>
      <family val="1"/>
      <charset val="238"/>
    </font>
    <font>
      <sz val="11"/>
      <color rgb="FF000000"/>
      <name val="Times New Roman"/>
      <family val="1"/>
      <charset val="238"/>
    </font>
    <font>
      <b/>
      <sz val="11"/>
      <color rgb="FF3366FF"/>
      <name val="Times New Roman"/>
      <family val="1"/>
      <charset val="238"/>
    </font>
    <font>
      <b/>
      <sz val="11"/>
      <color rgb="FF000000"/>
      <name val="Times New Roman"/>
      <family val="1"/>
      <charset val="238"/>
    </font>
    <font>
      <sz val="10"/>
      <color rgb="FF000000"/>
      <name val="Calibri2"/>
      <charset val="238"/>
    </font>
    <font>
      <b/>
      <sz val="10"/>
      <color rgb="FF0000FF"/>
      <name val="Calibri2"/>
      <charset val="238"/>
    </font>
    <font>
      <b/>
      <sz val="12"/>
      <color rgb="FF000000"/>
      <name val="Times New Roman"/>
      <family val="1"/>
      <charset val="238"/>
    </font>
    <font>
      <b/>
      <sz val="10"/>
      <color rgb="FF000000"/>
      <name val="Calibri2"/>
      <charset val="238"/>
    </font>
    <font>
      <b/>
      <sz val="9"/>
      <color rgb="FF000000"/>
      <name val="Times New Roman"/>
      <family val="1"/>
      <charset val="238"/>
    </font>
    <font>
      <b/>
      <sz val="8"/>
      <color rgb="FF0000FF"/>
      <name val="Times New Roman"/>
      <family val="1"/>
      <charset val="238"/>
    </font>
    <font>
      <b/>
      <sz val="10"/>
      <color rgb="FF000000"/>
      <name val="Arial"/>
      <family val="2"/>
      <charset val="238"/>
    </font>
    <font>
      <sz val="10"/>
      <color rgb="FF000000"/>
      <name val="Arial"/>
      <family val="2"/>
      <charset val="238"/>
    </font>
    <font>
      <sz val="10"/>
      <color rgb="FFFF0000"/>
      <name val="Arial"/>
      <family val="2"/>
      <charset val="238"/>
    </font>
    <font>
      <sz val="10"/>
      <color rgb="FF000000"/>
      <name val="Arial CE"/>
      <charset val="238"/>
    </font>
    <font>
      <sz val="11"/>
      <color rgb="FF000000"/>
      <name val="Arial"/>
      <family val="2"/>
      <charset val="238"/>
    </font>
    <font>
      <vertAlign val="superscript"/>
      <sz val="10"/>
      <color rgb="FF000000"/>
      <name val="Arial"/>
      <family val="2"/>
      <charset val="238"/>
    </font>
    <font>
      <sz val="10"/>
      <color rgb="FF0000FF"/>
      <name val="Calibri2"/>
      <charset val="238"/>
    </font>
    <font>
      <b/>
      <sz val="11"/>
      <color rgb="FF0000FF"/>
      <name val="Times New Roman1"/>
      <charset val="238"/>
    </font>
    <font>
      <b/>
      <sz val="12"/>
      <color rgb="FF000000"/>
      <name val="Times New Roman1"/>
      <charset val="238"/>
    </font>
    <font>
      <sz val="11"/>
      <color rgb="FF000000"/>
      <name val="Calibri2"/>
      <charset val="238"/>
    </font>
    <font>
      <sz val="10"/>
      <color rgb="FF000000"/>
      <name val="Times New Roman"/>
      <family val="1"/>
      <charset val="238"/>
    </font>
    <font>
      <sz val="9"/>
      <color rgb="FF0000FF"/>
      <name val="Arial"/>
      <family val="2"/>
      <charset val="238"/>
    </font>
    <font>
      <b/>
      <sz val="11"/>
      <color rgb="FFFF0000"/>
      <name val="Arial"/>
      <family val="2"/>
      <charset val="238"/>
    </font>
    <font>
      <b/>
      <sz val="10"/>
      <color rgb="FF0000FF"/>
      <name val="Times New Roman"/>
      <family val="1"/>
      <charset val="238"/>
    </font>
    <font>
      <b/>
      <sz val="10"/>
      <color rgb="FF000000"/>
      <name val="Times New Roman"/>
      <family val="1"/>
      <charset val="238"/>
    </font>
    <font>
      <sz val="9"/>
      <color rgb="FF000000"/>
      <name val="Times New Roman"/>
      <family val="1"/>
      <charset val="238"/>
    </font>
    <font>
      <b/>
      <u/>
      <sz val="9"/>
      <color rgb="FF000000"/>
      <name val="Times New Roman"/>
      <family val="1"/>
      <charset val="238"/>
    </font>
    <font>
      <u/>
      <sz val="9"/>
      <color rgb="FF000000"/>
      <name val="Times New Roman"/>
      <family val="1"/>
      <charset val="238"/>
    </font>
    <font>
      <sz val="10"/>
      <color rgb="FF0000FF"/>
      <name val="Times New Roman"/>
      <family val="1"/>
      <charset val="238"/>
    </font>
    <font>
      <sz val="10"/>
      <color rgb="FF00000A"/>
      <name val="Times New Roman"/>
      <family val="1"/>
      <charset val="238"/>
    </font>
    <font>
      <sz val="10"/>
      <color rgb="FF000000"/>
      <name val="Aptos Narrow"/>
      <family val="2"/>
      <charset val="1"/>
    </font>
    <font>
      <u/>
      <sz val="10"/>
      <color rgb="FF000000"/>
      <name val="Times New Roman"/>
      <family val="1"/>
      <charset val="238"/>
    </font>
    <font>
      <b/>
      <sz val="11"/>
      <color rgb="FF0000FF"/>
      <name val="Times New Roman"/>
      <family val="1"/>
      <charset val="238"/>
    </font>
    <font>
      <b/>
      <sz val="11"/>
      <color rgb="FF000000"/>
      <name val="Calibri2"/>
      <charset val="238"/>
    </font>
    <font>
      <sz val="11"/>
      <color rgb="FF0000FF"/>
      <name val="Calibri2"/>
      <charset val="238"/>
    </font>
    <font>
      <b/>
      <sz val="9"/>
      <color rgb="FF000000"/>
      <name val="Times New Roman1"/>
      <charset val="238"/>
    </font>
    <font>
      <b/>
      <sz val="11"/>
      <color rgb="FF000000"/>
      <name val="Times New Roman1"/>
      <charset val="238"/>
    </font>
    <font>
      <b/>
      <sz val="10"/>
      <color rgb="FF3366FF"/>
      <name val="Times New Roman"/>
      <family val="1"/>
      <charset val="238"/>
    </font>
    <font>
      <sz val="10"/>
      <color rgb="FF3366FF"/>
      <name val="Times New Roman"/>
      <family val="1"/>
      <charset val="238"/>
    </font>
    <font>
      <b/>
      <sz val="11"/>
      <color rgb="FF3366FF"/>
      <name val="Times New Roman1"/>
      <charset val="238"/>
    </font>
    <font>
      <sz val="10"/>
      <color rgb="FFFF0000"/>
      <name val="Arial CE"/>
      <charset val="238"/>
    </font>
    <font>
      <sz val="10"/>
      <color rgb="FF333333"/>
      <name val="Arial"/>
      <family val="2"/>
      <charset val="238"/>
    </font>
    <font>
      <sz val="10"/>
      <color rgb="FF000000"/>
      <name val="Calibri"/>
      <family val="2"/>
      <charset val="238"/>
    </font>
    <font>
      <sz val="11"/>
      <color rgb="FF000000"/>
      <name val="Arial CE"/>
      <charset val="238"/>
    </font>
    <font>
      <sz val="10"/>
      <name val="Arial"/>
      <family val="2"/>
      <charset val="238"/>
    </font>
    <font>
      <sz val="10"/>
      <name val="Times New Roman"/>
      <family val="1"/>
      <charset val="238"/>
    </font>
    <font>
      <b/>
      <sz val="10"/>
      <name val="Arial"/>
      <family val="2"/>
    </font>
    <font>
      <sz val="10"/>
      <name val="Arial"/>
      <family val="2"/>
    </font>
  </fonts>
  <fills count="14">
    <fill>
      <patternFill patternType="none"/>
    </fill>
    <fill>
      <patternFill patternType="gray125"/>
    </fill>
    <fill>
      <patternFill patternType="solid">
        <fgColor rgb="FF000000"/>
        <bgColor rgb="FF00000A"/>
      </patternFill>
    </fill>
    <fill>
      <patternFill patternType="solid">
        <fgColor rgb="FF808080"/>
        <bgColor rgb="FF969696"/>
      </patternFill>
    </fill>
    <fill>
      <patternFill patternType="solid">
        <fgColor rgb="FFDDDDDD"/>
        <bgColor rgb="FFDEE6EF"/>
      </patternFill>
    </fill>
    <fill>
      <patternFill patternType="solid">
        <fgColor rgb="FFFFCCCC"/>
        <bgColor rgb="FFFFDBB6"/>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
      <patternFill patternType="solid">
        <fgColor rgb="FFFFCC99"/>
        <bgColor rgb="FFFFDBB6"/>
      </patternFill>
    </fill>
    <fill>
      <patternFill patternType="solid">
        <fgColor rgb="FFCCFFFF"/>
        <bgColor rgb="FFCCFFCC"/>
      </patternFill>
    </fill>
    <fill>
      <patternFill patternType="solid">
        <fgColor rgb="FFFFDBB6"/>
        <bgColor rgb="FFFFCCCC"/>
      </patternFill>
    </fill>
    <fill>
      <patternFill patternType="solid">
        <fgColor rgb="FFDEE6EF"/>
        <bgColor rgb="FFDDDDDD"/>
      </patternFill>
    </fill>
  </fills>
  <borders count="13">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diagonalUp="1" diagonalDown="1">
      <left style="thin">
        <color auto="1"/>
      </left>
      <right style="thin">
        <color auto="1"/>
      </right>
      <top style="thin">
        <color auto="1"/>
      </top>
      <bottom style="thin">
        <color auto="1"/>
      </bottom>
      <diagonal style="thin">
        <color auto="1"/>
      </diagonal>
    </border>
    <border diagonalUp="1" diagonalDown="1">
      <left style="thin">
        <color auto="1"/>
      </left>
      <right/>
      <top style="thin">
        <color auto="1"/>
      </top>
      <bottom style="thin">
        <color auto="1"/>
      </bottom>
      <diagonal style="thin">
        <color auto="1"/>
      </diagonal>
    </border>
    <border>
      <left style="thin">
        <color auto="1"/>
      </left>
      <right style="thin">
        <color auto="1"/>
      </right>
      <top/>
      <bottom/>
      <diagonal/>
    </border>
    <border>
      <left style="thin">
        <color auto="1"/>
      </left>
      <right/>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top style="thin">
        <color auto="1"/>
      </top>
      <bottom/>
      <diagonal style="thin">
        <color auto="1"/>
      </diagonal>
    </border>
  </borders>
  <cellStyleXfs count="23">
    <xf numFmtId="0" fontId="0" fillId="0" borderId="0"/>
    <xf numFmtId="0" fontId="1" fillId="2" borderId="0"/>
    <xf numFmtId="0" fontId="1" fillId="3" borderId="0"/>
    <xf numFmtId="0" fontId="62" fillId="4" borderId="0"/>
    <xf numFmtId="0" fontId="2" fillId="0" borderId="0"/>
    <xf numFmtId="0" fontId="3" fillId="5" borderId="0"/>
    <xf numFmtId="0" fontId="4" fillId="6" borderId="0"/>
    <xf numFmtId="0" fontId="5" fillId="0" borderId="0"/>
    <xf numFmtId="0" fontId="6" fillId="7" borderId="0"/>
    <xf numFmtId="0" fontId="7" fillId="0" borderId="0"/>
    <xf numFmtId="0" fontId="8" fillId="0" borderId="0"/>
    <xf numFmtId="0" fontId="9" fillId="0" borderId="0"/>
    <xf numFmtId="0" fontId="10" fillId="0" borderId="0"/>
    <xf numFmtId="0" fontId="11" fillId="8" borderId="0"/>
    <xf numFmtId="0" fontId="12" fillId="0" borderId="0"/>
    <xf numFmtId="0" fontId="13" fillId="0" borderId="0"/>
    <xf numFmtId="0" fontId="14" fillId="0" borderId="0"/>
    <xf numFmtId="0" fontId="15" fillId="8" borderId="1"/>
    <xf numFmtId="0" fontId="16" fillId="0" borderId="0"/>
    <xf numFmtId="0" fontId="17" fillId="0" borderId="0"/>
    <xf numFmtId="0" fontId="62" fillId="0" borderId="0"/>
    <xf numFmtId="0" fontId="62" fillId="0" borderId="0"/>
    <xf numFmtId="0" fontId="3" fillId="0" borderId="0"/>
  </cellStyleXfs>
  <cellXfs count="175">
    <xf numFmtId="0" fontId="0" fillId="0" borderId="0" xfId="0"/>
    <xf numFmtId="0" fontId="18" fillId="0" borderId="0" xfId="0" applyFont="1" applyAlignment="1">
      <alignment horizontal="center" vertical="center" wrapText="1"/>
    </xf>
    <xf numFmtId="0" fontId="18" fillId="0" borderId="0" xfId="0" applyFont="1" applyAlignment="1">
      <alignment vertical="center" wrapText="1"/>
    </xf>
    <xf numFmtId="3" fontId="18" fillId="0" borderId="0" xfId="0" applyNumberFormat="1" applyFont="1" applyAlignment="1">
      <alignment horizontal="center" vertical="center" wrapText="1"/>
    </xf>
    <xf numFmtId="4" fontId="18" fillId="0" borderId="0" xfId="0" applyNumberFormat="1" applyFont="1" applyAlignment="1">
      <alignment vertical="center" wrapText="1"/>
    </xf>
    <xf numFmtId="1" fontId="18" fillId="0" borderId="0" xfId="0" applyNumberFormat="1" applyFont="1" applyAlignment="1">
      <alignment horizontal="center" vertical="center" wrapText="1"/>
    </xf>
    <xf numFmtId="0" fontId="23" fillId="0" borderId="0" xfId="0" applyFont="1" applyAlignment="1">
      <alignment vertical="center" wrapText="1"/>
    </xf>
    <xf numFmtId="0" fontId="26" fillId="10" borderId="3" xfId="0" applyFont="1" applyFill="1" applyBorder="1" applyAlignment="1">
      <alignment horizontal="center" vertical="center" wrapText="1"/>
    </xf>
    <xf numFmtId="3" fontId="26" fillId="10" borderId="3" xfId="0" applyNumberFormat="1" applyFont="1" applyFill="1" applyBorder="1" applyAlignment="1">
      <alignment horizontal="center" vertical="center" wrapText="1"/>
    </xf>
    <xf numFmtId="4" fontId="26" fillId="10" borderId="3" xfId="0" applyNumberFormat="1" applyFont="1" applyFill="1" applyBorder="1" applyAlignment="1">
      <alignment horizontal="center" vertical="center" wrapText="1"/>
    </xf>
    <xf numFmtId="1" fontId="26" fillId="10" borderId="3" xfId="0" applyNumberFormat="1" applyFont="1" applyFill="1" applyBorder="1" applyAlignment="1">
      <alignment horizontal="center" vertical="center" wrapText="1"/>
    </xf>
    <xf numFmtId="0" fontId="27" fillId="10" borderId="3" xfId="0" applyFont="1" applyFill="1" applyBorder="1" applyAlignment="1">
      <alignment horizontal="center" vertical="center" wrapText="1"/>
    </xf>
    <xf numFmtId="0" fontId="23" fillId="0" borderId="0" xfId="0" applyFont="1" applyAlignment="1">
      <alignment horizontal="center" vertical="center" wrapText="1"/>
    </xf>
    <xf numFmtId="0" fontId="23" fillId="9" borderId="2" xfId="0" applyFont="1" applyFill="1" applyBorder="1" applyAlignment="1">
      <alignment horizontal="center" vertical="center" wrapText="1"/>
    </xf>
    <xf numFmtId="0" fontId="29" fillId="0" borderId="2" xfId="0" applyFont="1" applyBorder="1" applyAlignment="1">
      <alignment vertical="center" wrapText="1"/>
    </xf>
    <xf numFmtId="0" fontId="30" fillId="9" borderId="2" xfId="0" applyFont="1" applyFill="1" applyBorder="1" applyAlignment="1">
      <alignment horizontal="center" vertical="center" wrapText="1"/>
    </xf>
    <xf numFmtId="3" fontId="29" fillId="9" borderId="2" xfId="0" applyNumberFormat="1" applyFont="1" applyFill="1" applyBorder="1" applyAlignment="1">
      <alignment horizontal="center" vertical="center" wrapText="1"/>
    </xf>
    <xf numFmtId="4" fontId="30" fillId="9" borderId="2" xfId="0" applyNumberFormat="1" applyFont="1" applyFill="1" applyBorder="1" applyAlignment="1" applyProtection="1">
      <alignment horizontal="center" vertical="center" wrapText="1"/>
      <protection locked="0"/>
    </xf>
    <xf numFmtId="1" fontId="30" fillId="9" borderId="2" xfId="0" applyNumberFormat="1" applyFont="1" applyFill="1" applyBorder="1" applyAlignment="1" applyProtection="1">
      <alignment horizontal="center" vertical="center" wrapText="1"/>
      <protection locked="0"/>
    </xf>
    <xf numFmtId="4" fontId="30" fillId="9" borderId="2" xfId="0" applyNumberFormat="1" applyFont="1" applyFill="1" applyBorder="1" applyAlignment="1">
      <alignment horizontal="center" vertical="center" wrapText="1"/>
    </xf>
    <xf numFmtId="4" fontId="30" fillId="9" borderId="2" xfId="0" applyNumberFormat="1" applyFont="1" applyFill="1" applyBorder="1" applyAlignment="1">
      <alignment vertical="center" wrapText="1"/>
    </xf>
    <xf numFmtId="0" fontId="30" fillId="9" borderId="4" xfId="0" applyFont="1" applyFill="1" applyBorder="1" applyAlignment="1" applyProtection="1">
      <alignment vertical="center" wrapText="1"/>
      <protection locked="0"/>
    </xf>
    <xf numFmtId="0" fontId="30" fillId="0" borderId="2" xfId="0" applyFont="1" applyBorder="1" applyAlignment="1">
      <alignment vertical="center" wrapText="1"/>
    </xf>
    <xf numFmtId="0" fontId="32" fillId="0" borderId="0" xfId="0" applyFont="1" applyAlignment="1">
      <alignment wrapText="1"/>
    </xf>
    <xf numFmtId="0" fontId="32" fillId="0" borderId="0" xfId="0" applyFont="1" applyAlignment="1">
      <alignment horizontal="center" wrapText="1"/>
    </xf>
    <xf numFmtId="0" fontId="29" fillId="0" borderId="2" xfId="0" applyFont="1" applyBorder="1" applyAlignment="1">
      <alignment horizontal="justify" vertical="center" wrapText="1"/>
    </xf>
    <xf numFmtId="4" fontId="33" fillId="9" borderId="2" xfId="0" applyNumberFormat="1" applyFont="1" applyFill="1" applyBorder="1" applyAlignment="1">
      <alignment vertical="center" wrapText="1"/>
    </xf>
    <xf numFmtId="0" fontId="29" fillId="9" borderId="2" xfId="0" applyFont="1" applyFill="1" applyBorder="1" applyAlignment="1">
      <alignment vertical="center" wrapText="1"/>
    </xf>
    <xf numFmtId="164" fontId="2" fillId="0" borderId="0" xfId="0" applyNumberFormat="1" applyFont="1" applyAlignment="1">
      <alignment horizontal="right" wrapText="1"/>
    </xf>
    <xf numFmtId="10" fontId="32" fillId="0" borderId="0" xfId="0" applyNumberFormat="1" applyFont="1" applyAlignment="1">
      <alignment horizontal="center" wrapText="1"/>
    </xf>
    <xf numFmtId="0" fontId="29" fillId="0" borderId="0" xfId="0" applyFont="1" applyAlignment="1">
      <alignment vertical="center" wrapText="1"/>
    </xf>
    <xf numFmtId="4" fontId="23" fillId="0" borderId="0" xfId="0" applyNumberFormat="1" applyFont="1" applyAlignment="1">
      <alignment vertical="center" wrapText="1"/>
    </xf>
    <xf numFmtId="0" fontId="33" fillId="9" borderId="4" xfId="0" applyFont="1" applyFill="1" applyBorder="1" applyAlignment="1" applyProtection="1">
      <alignment vertical="center" wrapText="1"/>
      <protection locked="0"/>
    </xf>
    <xf numFmtId="0" fontId="23" fillId="9" borderId="5" xfId="0" applyFont="1" applyFill="1" applyBorder="1" applyAlignment="1">
      <alignment horizontal="center" vertical="center" wrapText="1"/>
    </xf>
    <xf numFmtId="0" fontId="30" fillId="0" borderId="5" xfId="0" applyFont="1" applyBorder="1" applyAlignment="1">
      <alignment horizontal="left" vertical="center" wrapText="1"/>
    </xf>
    <xf numFmtId="0" fontId="30" fillId="9" borderId="5" xfId="0" applyFont="1" applyFill="1" applyBorder="1" applyAlignment="1">
      <alignment horizontal="center" vertical="center" wrapText="1"/>
    </xf>
    <xf numFmtId="3" fontId="29" fillId="9" borderId="5" xfId="0" applyNumberFormat="1" applyFont="1" applyFill="1" applyBorder="1" applyAlignment="1">
      <alignment horizontal="center" vertical="center" wrapText="1"/>
    </xf>
    <xf numFmtId="4" fontId="30" fillId="9" borderId="5" xfId="0" applyNumberFormat="1" applyFont="1" applyFill="1" applyBorder="1" applyAlignment="1" applyProtection="1">
      <alignment horizontal="center" vertical="center" wrapText="1"/>
      <protection locked="0"/>
    </xf>
    <xf numFmtId="1" fontId="30" fillId="9" borderId="5" xfId="0" applyNumberFormat="1" applyFont="1" applyFill="1" applyBorder="1" applyAlignment="1" applyProtection="1">
      <alignment horizontal="center" vertical="center" wrapText="1"/>
      <protection locked="0"/>
    </xf>
    <xf numFmtId="4" fontId="30" fillId="9" borderId="5" xfId="0" applyNumberFormat="1" applyFont="1" applyFill="1" applyBorder="1" applyAlignment="1">
      <alignment horizontal="center" vertical="center" wrapText="1"/>
    </xf>
    <xf numFmtId="4" fontId="30" fillId="9" borderId="5" xfId="0" applyNumberFormat="1" applyFont="1" applyFill="1" applyBorder="1" applyAlignment="1">
      <alignment vertical="center" wrapText="1"/>
    </xf>
    <xf numFmtId="0" fontId="30" fillId="9" borderId="6" xfId="0" applyFont="1" applyFill="1" applyBorder="1" applyAlignment="1" applyProtection="1">
      <alignment vertical="center" wrapText="1"/>
      <protection locked="0"/>
    </xf>
    <xf numFmtId="0" fontId="30" fillId="0" borderId="5" xfId="0" applyFont="1" applyBorder="1" applyAlignment="1">
      <alignment vertical="center" wrapText="1"/>
    </xf>
    <xf numFmtId="4" fontId="26" fillId="11" borderId="2" xfId="0" applyNumberFormat="1" applyFont="1" applyFill="1" applyBorder="1" applyAlignment="1">
      <alignment horizontal="center" vertical="center" wrapText="1"/>
    </xf>
    <xf numFmtId="4" fontId="26" fillId="9" borderId="7" xfId="0" applyNumberFormat="1" applyFont="1" applyFill="1" applyBorder="1" applyAlignment="1">
      <alignment vertical="center" wrapText="1"/>
    </xf>
    <xf numFmtId="0" fontId="23" fillId="9" borderId="7" xfId="0" applyFont="1" applyFill="1" applyBorder="1" applyAlignment="1">
      <alignment vertical="center" wrapText="1"/>
    </xf>
    <xf numFmtId="0" fontId="23" fillId="0" borderId="7" xfId="0" applyFont="1" applyBorder="1" applyAlignment="1">
      <alignment vertical="center" wrapText="1"/>
    </xf>
    <xf numFmtId="0" fontId="23" fillId="0" borderId="0" xfId="0" applyFont="1" applyAlignment="1">
      <alignment vertical="center"/>
    </xf>
    <xf numFmtId="0" fontId="18" fillId="0" borderId="0" xfId="0" applyFont="1" applyAlignment="1">
      <alignment vertical="center"/>
    </xf>
    <xf numFmtId="3" fontId="23" fillId="0" borderId="0" xfId="0" applyNumberFormat="1" applyFont="1" applyAlignment="1">
      <alignment horizontal="center" vertical="center" wrapText="1"/>
    </xf>
    <xf numFmtId="1" fontId="23" fillId="0" borderId="0" xfId="0" applyNumberFormat="1" applyFont="1" applyAlignment="1">
      <alignment horizontal="center" vertical="center" wrapText="1"/>
    </xf>
    <xf numFmtId="0" fontId="32" fillId="0" borderId="0" xfId="0" applyFont="1" applyAlignment="1">
      <alignment horizontal="center" vertical="top"/>
    </xf>
    <xf numFmtId="164" fontId="2" fillId="0" borderId="0" xfId="0" applyNumberFormat="1" applyFont="1" applyAlignment="1">
      <alignment horizontal="center" wrapText="1"/>
    </xf>
    <xf numFmtId="0" fontId="23" fillId="0" borderId="0" xfId="0" applyFont="1"/>
    <xf numFmtId="0" fontId="30" fillId="0" borderId="2" xfId="0" applyFont="1" applyBorder="1" applyAlignment="1">
      <alignment horizontal="center" vertical="center" wrapText="1"/>
    </xf>
    <xf numFmtId="3" fontId="29" fillId="0" borderId="2" xfId="0" applyNumberFormat="1" applyFont="1" applyBorder="1" applyAlignment="1">
      <alignment horizontal="center" vertical="center" wrapText="1"/>
    </xf>
    <xf numFmtId="4" fontId="30" fillId="0" borderId="2" xfId="0" applyNumberFormat="1" applyFont="1" applyBorder="1" applyAlignment="1">
      <alignment horizontal="center" vertical="center" wrapText="1"/>
    </xf>
    <xf numFmtId="0" fontId="38" fillId="0" borderId="2" xfId="0" applyFont="1" applyBorder="1" applyAlignment="1">
      <alignment vertical="center" wrapText="1"/>
    </xf>
    <xf numFmtId="0" fontId="38" fillId="0" borderId="4" xfId="0" applyFont="1" applyBorder="1" applyAlignment="1">
      <alignment vertical="center" wrapText="1"/>
    </xf>
    <xf numFmtId="0" fontId="0" fillId="0" borderId="2" xfId="0" applyBorder="1"/>
    <xf numFmtId="4" fontId="38" fillId="0" borderId="2" xfId="0" applyNumberFormat="1" applyFont="1" applyBorder="1" applyAlignment="1">
      <alignment vertical="center" wrapText="1"/>
    </xf>
    <xf numFmtId="0" fontId="39" fillId="0" borderId="0" xfId="0" applyFont="1" applyAlignment="1">
      <alignment horizontal="center" vertical="center"/>
    </xf>
    <xf numFmtId="4" fontId="39" fillId="9" borderId="0" xfId="0" applyNumberFormat="1" applyFont="1" applyFill="1" applyAlignment="1">
      <alignment horizontal="center" vertical="center" wrapText="1"/>
    </xf>
    <xf numFmtId="0" fontId="39" fillId="0" borderId="0" xfId="16" applyFont="1" applyAlignment="1">
      <alignment horizontal="center" vertical="center"/>
    </xf>
    <xf numFmtId="0" fontId="29" fillId="0" borderId="2" xfId="0" applyFont="1" applyBorder="1" applyAlignment="1">
      <alignment horizontal="center" vertical="center" wrapText="1"/>
    </xf>
    <xf numFmtId="0" fontId="39" fillId="0" borderId="0" xfId="0" applyFont="1" applyAlignment="1">
      <alignment horizontal="center" vertical="center" wrapText="1"/>
    </xf>
    <xf numFmtId="4" fontId="26" fillId="11" borderId="5" xfId="0" applyNumberFormat="1" applyFont="1" applyFill="1" applyBorder="1" applyAlignment="1">
      <alignment horizontal="center" vertical="center" wrapText="1"/>
    </xf>
    <xf numFmtId="0" fontId="0" fillId="0" borderId="7" xfId="0" applyBorder="1"/>
    <xf numFmtId="0" fontId="27" fillId="8" borderId="2" xfId="0" applyFont="1" applyFill="1" applyBorder="1" applyAlignment="1">
      <alignment horizontal="center" vertical="center" wrapText="1"/>
    </xf>
    <xf numFmtId="0" fontId="27" fillId="8" borderId="2" xfId="0" applyFont="1" applyFill="1" applyBorder="1" applyAlignment="1">
      <alignment horizontal="left" vertical="center" wrapText="1"/>
    </xf>
    <xf numFmtId="0" fontId="39" fillId="0" borderId="2" xfId="0" applyFont="1" applyBorder="1" applyAlignment="1">
      <alignment horizontal="center" vertical="center" wrapText="1"/>
    </xf>
    <xf numFmtId="0" fontId="48" fillId="0" borderId="2" xfId="0" applyFont="1" applyBorder="1" applyAlignment="1">
      <alignment horizontal="center" vertical="center" wrapText="1"/>
    </xf>
    <xf numFmtId="49" fontId="30" fillId="0" borderId="2" xfId="0" applyNumberFormat="1" applyFont="1" applyBorder="1" applyAlignment="1">
      <alignment vertical="center" wrapText="1"/>
    </xf>
    <xf numFmtId="0" fontId="30" fillId="9" borderId="2" xfId="0" applyFont="1" applyFill="1" applyBorder="1" applyAlignment="1" applyProtection="1">
      <alignment horizontal="center" vertical="center" wrapText="1"/>
      <protection locked="0"/>
    </xf>
    <xf numFmtId="0" fontId="18" fillId="0" borderId="2" xfId="0" applyFont="1" applyBorder="1" applyAlignment="1">
      <alignment vertical="center" wrapText="1"/>
    </xf>
    <xf numFmtId="0" fontId="30" fillId="0" borderId="2" xfId="0" applyFont="1" applyBorder="1"/>
    <xf numFmtId="0" fontId="18" fillId="0" borderId="4" xfId="0" applyFont="1" applyBorder="1" applyAlignment="1">
      <alignment horizontal="center" vertical="top" wrapText="1"/>
    </xf>
    <xf numFmtId="0" fontId="18" fillId="0" borderId="2" xfId="0" applyFont="1" applyBorder="1"/>
    <xf numFmtId="0" fontId="18" fillId="0" borderId="0" xfId="0" applyFont="1"/>
    <xf numFmtId="4" fontId="29" fillId="9" borderId="7" xfId="0" applyNumberFormat="1" applyFont="1" applyFill="1" applyBorder="1" applyAlignment="1">
      <alignment vertical="center" wrapText="1"/>
    </xf>
    <xf numFmtId="0" fontId="30" fillId="9" borderId="8" xfId="0" applyFont="1" applyFill="1" applyBorder="1" applyAlignment="1">
      <alignment vertical="center" wrapText="1"/>
    </xf>
    <xf numFmtId="0" fontId="18" fillId="0" borderId="7" xfId="0" applyFont="1" applyBorder="1" applyAlignment="1">
      <alignment vertical="center" wrapText="1"/>
    </xf>
    <xf numFmtId="0" fontId="30" fillId="0" borderId="0" xfId="0" applyFont="1" applyAlignment="1">
      <alignment horizontal="center" vertical="center" wrapText="1"/>
    </xf>
    <xf numFmtId="3" fontId="30" fillId="0" borderId="0" xfId="0" applyNumberFormat="1" applyFont="1" applyAlignment="1">
      <alignment horizontal="center" vertical="center" wrapText="1"/>
    </xf>
    <xf numFmtId="4" fontId="30" fillId="0" borderId="0" xfId="0" applyNumberFormat="1" applyFont="1" applyAlignment="1">
      <alignment vertical="center" wrapText="1"/>
    </xf>
    <xf numFmtId="1" fontId="30" fillId="0" borderId="0" xfId="0" applyNumberFormat="1" applyFont="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vertical="center" wrapText="1"/>
    </xf>
    <xf numFmtId="3" fontId="38" fillId="0" borderId="0" xfId="0" applyNumberFormat="1" applyFont="1" applyAlignment="1">
      <alignment horizontal="center" vertical="center" wrapText="1"/>
    </xf>
    <xf numFmtId="4" fontId="38" fillId="0" borderId="0" xfId="0" applyNumberFormat="1" applyFont="1" applyAlignment="1">
      <alignment vertical="center" wrapText="1"/>
    </xf>
    <xf numFmtId="1" fontId="38" fillId="0" borderId="0" xfId="0" applyNumberFormat="1" applyFont="1" applyAlignment="1">
      <alignment horizontal="center" vertical="center" wrapText="1"/>
    </xf>
    <xf numFmtId="0" fontId="38" fillId="9" borderId="2" xfId="0" applyFont="1" applyFill="1" applyBorder="1" applyAlignment="1">
      <alignment horizontal="center" vertical="center" wrapText="1"/>
    </xf>
    <xf numFmtId="3" fontId="26" fillId="9" borderId="2" xfId="0" applyNumberFormat="1" applyFont="1" applyFill="1" applyBorder="1" applyAlignment="1">
      <alignment horizontal="center" vertical="center" wrapText="1"/>
    </xf>
    <xf numFmtId="4" fontId="26" fillId="9" borderId="2" xfId="0" applyNumberFormat="1" applyFont="1" applyFill="1" applyBorder="1" applyAlignment="1" applyProtection="1">
      <alignment vertical="center" wrapText="1"/>
      <protection locked="0"/>
    </xf>
    <xf numFmtId="1" fontId="23" fillId="9" borderId="2" xfId="0" applyNumberFormat="1" applyFont="1" applyFill="1" applyBorder="1" applyAlignment="1" applyProtection="1">
      <alignment horizontal="center" vertical="center" wrapText="1"/>
      <protection locked="0"/>
    </xf>
    <xf numFmtId="4" fontId="23" fillId="9" borderId="2" xfId="0" applyNumberFormat="1" applyFont="1" applyFill="1" applyBorder="1" applyAlignment="1">
      <alignment horizontal="center" vertical="center" wrapText="1"/>
    </xf>
    <xf numFmtId="4" fontId="38" fillId="9" borderId="2" xfId="0" applyNumberFormat="1" applyFont="1" applyFill="1" applyBorder="1" applyAlignment="1">
      <alignment vertical="center" wrapText="1"/>
    </xf>
    <xf numFmtId="0" fontId="38" fillId="9" borderId="4" xfId="0" applyFont="1" applyFill="1" applyBorder="1" applyAlignment="1" applyProtection="1">
      <alignment vertical="center" wrapText="1"/>
      <protection locked="0"/>
    </xf>
    <xf numFmtId="4" fontId="26" fillId="11" borderId="9" xfId="0" applyNumberFormat="1" applyFont="1" applyFill="1" applyBorder="1" applyAlignment="1">
      <alignment horizontal="center" vertical="center" wrapText="1"/>
    </xf>
    <xf numFmtId="4" fontId="52" fillId="9" borderId="7" xfId="0" applyNumberFormat="1" applyFont="1" applyFill="1" applyBorder="1" applyAlignment="1">
      <alignment vertical="center" wrapText="1"/>
    </xf>
    <xf numFmtId="0" fontId="38" fillId="9" borderId="8" xfId="0" applyFont="1" applyFill="1" applyBorder="1" applyAlignment="1">
      <alignment vertical="center" wrapText="1"/>
    </xf>
    <xf numFmtId="0" fontId="54" fillId="9" borderId="0" xfId="0" applyFont="1" applyFill="1" applyAlignment="1">
      <alignment horizontal="center" wrapText="1"/>
    </xf>
    <xf numFmtId="0" fontId="18" fillId="0" borderId="0" xfId="0" applyFont="1" applyAlignment="1">
      <alignment horizontal="center" wrapText="1"/>
    </xf>
    <xf numFmtId="0" fontId="38" fillId="0" borderId="0" xfId="0" applyFont="1"/>
    <xf numFmtId="0" fontId="26" fillId="12" borderId="3" xfId="0" applyFont="1" applyFill="1" applyBorder="1" applyAlignment="1">
      <alignment horizontal="center" vertical="center"/>
    </xf>
    <xf numFmtId="0" fontId="26" fillId="12" borderId="3" xfId="0" applyFont="1" applyFill="1" applyBorder="1" applyAlignment="1">
      <alignment horizontal="center" vertical="center" wrapText="1"/>
    </xf>
    <xf numFmtId="3" fontId="26" fillId="12" borderId="3" xfId="0" applyNumberFormat="1" applyFont="1" applyFill="1" applyBorder="1" applyAlignment="1">
      <alignment horizontal="center" vertical="center" wrapText="1"/>
    </xf>
    <xf numFmtId="4" fontId="26" fillId="12" borderId="3" xfId="0" applyNumberFormat="1" applyFont="1" applyFill="1" applyBorder="1" applyAlignment="1">
      <alignment horizontal="center" vertical="center" wrapText="1"/>
    </xf>
    <xf numFmtId="0" fontId="43" fillId="12" borderId="3" xfId="0" applyFont="1" applyFill="1" applyBorder="1" applyAlignment="1">
      <alignment vertical="center" wrapText="1"/>
    </xf>
    <xf numFmtId="0" fontId="43" fillId="12" borderId="10" xfId="0" applyFont="1" applyFill="1" applyBorder="1" applyAlignment="1">
      <alignment vertical="center" wrapText="1"/>
    </xf>
    <xf numFmtId="0" fontId="27" fillId="10" borderId="2" xfId="0" applyFont="1" applyFill="1" applyBorder="1" applyAlignment="1">
      <alignment horizontal="center" vertical="center" wrapText="1"/>
    </xf>
    <xf numFmtId="0" fontId="30" fillId="0" borderId="0" xfId="0" applyFont="1" applyAlignment="1">
      <alignment horizontal="left" vertical="center" wrapText="1"/>
    </xf>
    <xf numFmtId="0" fontId="23" fillId="0" borderId="2" xfId="0" applyFont="1" applyBorder="1" applyAlignment="1">
      <alignment horizontal="center" vertical="center" wrapText="1"/>
    </xf>
    <xf numFmtId="3" fontId="26" fillId="0" borderId="2" xfId="0" applyNumberFormat="1" applyFont="1" applyBorder="1" applyAlignment="1">
      <alignment horizontal="center" vertical="center" wrapText="1"/>
    </xf>
    <xf numFmtId="4" fontId="23" fillId="0" borderId="2" xfId="0" applyNumberFormat="1" applyFont="1" applyBorder="1" applyAlignment="1">
      <alignment horizontal="center" vertical="center" wrapText="1"/>
    </xf>
    <xf numFmtId="0" fontId="30" fillId="0" borderId="2" xfId="0" applyFont="1" applyBorder="1" applyAlignment="1">
      <alignment horizontal="center" vertical="center"/>
    </xf>
    <xf numFmtId="0" fontId="18" fillId="0" borderId="4" xfId="0" applyFont="1" applyBorder="1" applyAlignment="1">
      <alignment horizontal="center" vertical="center"/>
    </xf>
    <xf numFmtId="0" fontId="30" fillId="0" borderId="2" xfId="0" applyFont="1" applyBorder="1" applyAlignment="1">
      <alignment horizontal="left" vertical="center" wrapText="1"/>
    </xf>
    <xf numFmtId="4" fontId="26" fillId="13" borderId="5" xfId="0" applyNumberFormat="1" applyFont="1" applyFill="1" applyBorder="1" applyAlignment="1">
      <alignment horizontal="center" vertical="center"/>
    </xf>
    <xf numFmtId="0" fontId="30" fillId="0" borderId="7" xfId="0" applyFont="1" applyBorder="1"/>
    <xf numFmtId="0" fontId="18" fillId="0" borderId="8" xfId="0" applyFont="1" applyBorder="1"/>
    <xf numFmtId="165" fontId="0" fillId="0" borderId="0" xfId="0" applyNumberFormat="1"/>
    <xf numFmtId="0" fontId="27" fillId="10" borderId="9" xfId="0" applyFont="1" applyFill="1" applyBorder="1" applyAlignment="1">
      <alignment horizontal="center" vertical="center" wrapText="1"/>
    </xf>
    <xf numFmtId="0" fontId="29" fillId="0" borderId="2" xfId="0" applyFont="1" applyBorder="1" applyAlignment="1">
      <alignment horizontal="left" vertical="center" wrapText="1"/>
    </xf>
    <xf numFmtId="0" fontId="32" fillId="9" borderId="2" xfId="0" applyFont="1" applyFill="1" applyBorder="1" applyAlignment="1">
      <alignment horizontal="center" vertical="center" wrapText="1"/>
    </xf>
    <xf numFmtId="0" fontId="26" fillId="0" borderId="2" xfId="0" applyFont="1" applyBorder="1" applyAlignment="1">
      <alignment horizontal="center" vertical="center" wrapText="1"/>
    </xf>
    <xf numFmtId="2" fontId="23" fillId="0" borderId="2" xfId="0" applyNumberFormat="1" applyFont="1" applyBorder="1" applyAlignment="1">
      <alignment horizontal="center" vertical="center" wrapText="1"/>
    </xf>
    <xf numFmtId="0" fontId="30" fillId="0" borderId="2" xfId="0" applyFont="1" applyBorder="1" applyAlignment="1">
      <alignment horizontal="right" vertical="top" wrapText="1"/>
    </xf>
    <xf numFmtId="0" fontId="31" fillId="0" borderId="4" xfId="0" applyFont="1" applyBorder="1" applyAlignment="1">
      <alignment vertical="top" wrapText="1"/>
    </xf>
    <xf numFmtId="4" fontId="23" fillId="9" borderId="2" xfId="0" applyNumberFormat="1" applyFont="1" applyFill="1" applyBorder="1" applyAlignment="1" applyProtection="1">
      <alignment horizontal="center" vertical="center" wrapText="1"/>
      <protection locked="0"/>
    </xf>
    <xf numFmtId="0" fontId="0" fillId="0" borderId="2" xfId="0" applyBorder="1" applyAlignment="1">
      <alignment wrapText="1"/>
    </xf>
    <xf numFmtId="0" fontId="18" fillId="0" borderId="4" xfId="0" applyFont="1" applyBorder="1" applyAlignment="1">
      <alignment wrapText="1"/>
    </xf>
    <xf numFmtId="0" fontId="30" fillId="0" borderId="2" xfId="16" applyFont="1" applyBorder="1" applyAlignment="1">
      <alignment vertical="center" wrapText="1"/>
    </xf>
    <xf numFmtId="0" fontId="30" fillId="0" borderId="2" xfId="16" applyFont="1" applyBorder="1" applyAlignment="1">
      <alignment horizontal="left" vertical="center" wrapText="1"/>
    </xf>
    <xf numFmtId="0" fontId="30" fillId="0" borderId="2" xfId="19" applyFont="1" applyBorder="1" applyAlignment="1">
      <alignment vertical="center" wrapText="1"/>
    </xf>
    <xf numFmtId="0" fontId="18" fillId="0" borderId="4" xfId="0" applyFont="1" applyBorder="1" applyAlignment="1">
      <alignment vertical="center" wrapText="1"/>
    </xf>
    <xf numFmtId="1" fontId="23" fillId="0" borderId="2" xfId="0" applyNumberFormat="1" applyFont="1" applyBorder="1" applyAlignment="1">
      <alignment horizontal="center" vertical="center" wrapText="1"/>
    </xf>
    <xf numFmtId="3" fontId="43" fillId="0" borderId="2" xfId="0" applyNumberFormat="1" applyFont="1" applyBorder="1" applyAlignment="1">
      <alignment horizontal="center" vertical="center" wrapText="1"/>
    </xf>
    <xf numFmtId="4" fontId="39" fillId="0" borderId="2" xfId="0" applyNumberFormat="1" applyFont="1" applyBorder="1" applyAlignment="1">
      <alignment horizontal="center" vertical="center" wrapText="1"/>
    </xf>
    <xf numFmtId="0" fontId="43" fillId="0" borderId="2" xfId="0" applyFont="1" applyBorder="1" applyAlignment="1">
      <alignment horizontal="center" vertical="center" wrapText="1"/>
    </xf>
    <xf numFmtId="4" fontId="61" fillId="0" borderId="5" xfId="0" applyNumberFormat="1" applyFont="1" applyBorder="1" applyAlignment="1">
      <alignment horizontal="center" vertical="center" wrapText="1"/>
    </xf>
    <xf numFmtId="4" fontId="61" fillId="0" borderId="2" xfId="0" applyNumberFormat="1" applyFont="1" applyBorder="1" applyAlignment="1">
      <alignment horizontal="center" vertical="center" wrapText="1"/>
    </xf>
    <xf numFmtId="0" fontId="0" fillId="0" borderId="11" xfId="0" applyBorder="1"/>
    <xf numFmtId="0" fontId="0" fillId="0" borderId="12" xfId="0" applyBorder="1"/>
    <xf numFmtId="0" fontId="27" fillId="8" borderId="2" xfId="0" applyFont="1" applyFill="1" applyBorder="1" applyAlignment="1">
      <alignment vertical="center" wrapText="1"/>
    </xf>
    <xf numFmtId="0" fontId="65" fillId="0" borderId="2" xfId="0" applyFont="1" applyBorder="1" applyAlignment="1">
      <alignment vertical="center" wrapText="1"/>
    </xf>
    <xf numFmtId="0" fontId="26" fillId="10" borderId="2" xfId="0" applyFont="1" applyFill="1" applyBorder="1" applyAlignment="1">
      <alignment horizontal="center" vertical="center" wrapText="1"/>
    </xf>
    <xf numFmtId="3" fontId="26" fillId="10" borderId="2" xfId="0" applyNumberFormat="1" applyFont="1" applyFill="1" applyBorder="1" applyAlignment="1">
      <alignment horizontal="center" vertical="center" wrapText="1"/>
    </xf>
    <xf numFmtId="4" fontId="26" fillId="10" borderId="2" xfId="0" applyNumberFormat="1" applyFont="1" applyFill="1" applyBorder="1" applyAlignment="1">
      <alignment horizontal="center" vertical="center" wrapText="1"/>
    </xf>
    <xf numFmtId="1" fontId="26" fillId="10" borderId="2" xfId="0" applyNumberFormat="1" applyFont="1" applyFill="1" applyBorder="1" applyAlignment="1">
      <alignment horizontal="center" vertical="center" wrapText="1"/>
    </xf>
    <xf numFmtId="0" fontId="30" fillId="0" borderId="0" xfId="0" applyFont="1" applyAlignment="1">
      <alignment horizontal="center" wrapText="1"/>
    </xf>
    <xf numFmtId="0" fontId="19" fillId="0" borderId="2" xfId="0" applyFont="1" applyBorder="1" applyAlignment="1">
      <alignment horizontal="right" vertical="top" wrapText="1"/>
    </xf>
    <xf numFmtId="0" fontId="24" fillId="0" borderId="2" xfId="0" applyFont="1" applyBorder="1" applyAlignment="1">
      <alignment horizontal="left" vertical="center" wrapText="1"/>
    </xf>
    <xf numFmtId="0" fontId="25" fillId="9" borderId="2" xfId="0" applyFont="1" applyFill="1" applyBorder="1" applyAlignment="1">
      <alignment horizontal="left" vertical="center" wrapText="1"/>
    </xf>
    <xf numFmtId="0" fontId="26" fillId="9" borderId="2" xfId="0" applyFont="1" applyFill="1" applyBorder="1" applyAlignment="1">
      <alignment horizontal="right" vertical="center" wrapText="1"/>
    </xf>
    <xf numFmtId="0" fontId="35" fillId="9" borderId="2" xfId="0" applyFont="1" applyFill="1" applyBorder="1" applyAlignment="1">
      <alignment horizontal="left" vertical="center" wrapText="1"/>
    </xf>
    <xf numFmtId="0" fontId="36" fillId="0" borderId="2" xfId="0" applyFont="1" applyBorder="1" applyAlignment="1">
      <alignment horizontal="left" vertical="center" wrapText="1"/>
    </xf>
    <xf numFmtId="0" fontId="37" fillId="9" borderId="2" xfId="0" applyFont="1" applyFill="1" applyBorder="1" applyAlignment="1">
      <alignment horizontal="left" vertical="center" wrapText="1"/>
    </xf>
    <xf numFmtId="0" fontId="29" fillId="9" borderId="2" xfId="0" applyFont="1" applyFill="1" applyBorder="1" applyAlignment="1">
      <alignment horizontal="right" vertical="center" wrapText="1"/>
    </xf>
    <xf numFmtId="0" fontId="40" fillId="9" borderId="2" xfId="0" applyFont="1" applyFill="1" applyBorder="1" applyAlignment="1">
      <alignment horizontal="left" vertical="center" wrapText="1"/>
    </xf>
    <xf numFmtId="0" fontId="41" fillId="0" borderId="5" xfId="0" applyFont="1" applyBorder="1" applyAlignment="1">
      <alignment horizontal="center" vertical="center" wrapText="1"/>
    </xf>
    <xf numFmtId="0" fontId="42" fillId="8" borderId="2" xfId="0" applyFont="1" applyFill="1" applyBorder="1" applyAlignment="1">
      <alignment horizontal="left" vertical="center" wrapText="1"/>
    </xf>
    <xf numFmtId="0" fontId="27" fillId="8" borderId="2" xfId="0" applyFont="1" applyFill="1" applyBorder="1" applyAlignment="1">
      <alignment horizontal="left" vertical="center" wrapText="1"/>
    </xf>
    <xf numFmtId="0" fontId="39" fillId="0" borderId="2" xfId="0" applyFont="1" applyBorder="1" applyAlignment="1">
      <alignment horizontal="left" vertical="center" wrapText="1"/>
    </xf>
    <xf numFmtId="0" fontId="0" fillId="0" borderId="2" xfId="0" applyBorder="1"/>
    <xf numFmtId="0" fontId="39" fillId="0" borderId="2" xfId="0" applyFont="1" applyBorder="1" applyAlignment="1">
      <alignment vertical="center" wrapText="1"/>
    </xf>
    <xf numFmtId="0" fontId="43" fillId="0" borderId="2" xfId="0" applyFont="1" applyBorder="1" applyAlignment="1">
      <alignment vertical="center" wrapText="1"/>
    </xf>
    <xf numFmtId="0" fontId="29" fillId="9" borderId="5" xfId="0" applyFont="1" applyFill="1" applyBorder="1" applyAlignment="1">
      <alignment horizontal="right" vertical="center" wrapText="1"/>
    </xf>
    <xf numFmtId="0" fontId="51" fillId="0" borderId="2" xfId="0" applyFont="1" applyBorder="1" applyAlignment="1">
      <alignment horizontal="left" vertical="center" wrapText="1"/>
    </xf>
    <xf numFmtId="0" fontId="26" fillId="9" borderId="5" xfId="0" applyFont="1" applyFill="1" applyBorder="1" applyAlignment="1">
      <alignment horizontal="right" vertical="center" wrapText="1"/>
    </xf>
    <xf numFmtId="0" fontId="53" fillId="9" borderId="2" xfId="0" applyFont="1" applyFill="1" applyBorder="1" applyAlignment="1">
      <alignment horizontal="left" vertical="center" wrapText="1"/>
    </xf>
    <xf numFmtId="0" fontId="55" fillId="0" borderId="2" xfId="0" applyFont="1" applyBorder="1" applyAlignment="1">
      <alignment horizontal="left" vertical="center" wrapText="1"/>
    </xf>
    <xf numFmtId="0" fontId="40" fillId="0" borderId="2" xfId="0" applyFont="1" applyBorder="1" applyAlignment="1">
      <alignment horizontal="left" vertical="center"/>
    </xf>
    <xf numFmtId="0" fontId="58" fillId="0" borderId="2" xfId="0" applyFont="1" applyBorder="1" applyAlignment="1">
      <alignment horizontal="left" vertical="center" wrapText="1"/>
    </xf>
    <xf numFmtId="3" fontId="0" fillId="0" borderId="0" xfId="0" applyNumberFormat="1"/>
  </cellXfs>
  <cellStyles count="23">
    <cellStyle name="Accent 1 5" xfId="1" xr:uid="{00000000-0005-0000-0000-000006000000}"/>
    <cellStyle name="Accent 2 6" xfId="2" xr:uid="{00000000-0005-0000-0000-000007000000}"/>
    <cellStyle name="Accent 3 7" xfId="3" xr:uid="{00000000-0005-0000-0000-000008000000}"/>
    <cellStyle name="Accent 4" xfId="4" xr:uid="{00000000-0005-0000-0000-000009000000}"/>
    <cellStyle name="Bad 8" xfId="5" xr:uid="{00000000-0005-0000-0000-00000A000000}"/>
    <cellStyle name="Error 9" xfId="6" xr:uid="{00000000-0005-0000-0000-00000B000000}"/>
    <cellStyle name="Footnote 10" xfId="7" xr:uid="{00000000-0005-0000-0000-00000C000000}"/>
    <cellStyle name="Good 11" xfId="8" xr:uid="{00000000-0005-0000-0000-00000D000000}"/>
    <cellStyle name="Heading (user) 12" xfId="9" xr:uid="{00000000-0005-0000-0000-00000E000000}"/>
    <cellStyle name="Heading 1 13" xfId="10" xr:uid="{00000000-0005-0000-0000-00000F000000}"/>
    <cellStyle name="Heading 2 14" xfId="11" xr:uid="{00000000-0005-0000-0000-000010000000}"/>
    <cellStyle name="Hyperlink 15" xfId="12" xr:uid="{00000000-0005-0000-0000-000011000000}"/>
    <cellStyle name="Neutral 16" xfId="13" xr:uid="{00000000-0005-0000-0000-000012000000}"/>
    <cellStyle name="Normalny" xfId="0" builtinId="0"/>
    <cellStyle name="Normalny 2" xfId="14" xr:uid="{00000000-0005-0000-0000-000013000000}"/>
    <cellStyle name="Normalny 3" xfId="15" xr:uid="{00000000-0005-0000-0000-000014000000}"/>
    <cellStyle name="Normalny 4" xfId="16" xr:uid="{00000000-0005-0000-0000-000015000000}"/>
    <cellStyle name="Note 17" xfId="17" xr:uid="{00000000-0005-0000-0000-000016000000}"/>
    <cellStyle name="Result" xfId="18" xr:uid="{00000000-0005-0000-0000-000017000000}"/>
    <cellStyle name="Standard 3" xfId="19" xr:uid="{00000000-0005-0000-0000-000018000000}"/>
    <cellStyle name="Status 18" xfId="20" xr:uid="{00000000-0005-0000-0000-000019000000}"/>
    <cellStyle name="Text 19" xfId="21" xr:uid="{00000000-0005-0000-0000-00001A000000}"/>
    <cellStyle name="Warning 20" xfId="22" xr:uid="{00000000-0005-0000-0000-00001B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0A"/>
      <rgbColor rgb="FF996600"/>
      <rgbColor rgb="FF800080"/>
      <rgbColor rgb="FF008080"/>
      <rgbColor rgb="FFFF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EE"/>
      <rgbColor rgb="FF00CCFF"/>
      <rgbColor rgb="FFDEE6EF"/>
      <rgbColor rgb="FFCCFFCC"/>
      <rgbColor rgb="FFFFDBB6"/>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38"/>
  <sheetViews>
    <sheetView tabSelected="1" topLeftCell="A3" zoomScale="80" zoomScaleNormal="80" workbookViewId="0">
      <selection activeCell="B19" sqref="B19"/>
    </sheetView>
  </sheetViews>
  <sheetFormatPr defaultColWidth="8.5" defaultRowHeight="14.25"/>
  <cols>
    <col min="1" max="1" width="3.75" style="1" customWidth="1"/>
    <col min="2" max="2" width="58.375" style="2" customWidth="1"/>
    <col min="3" max="3" width="10.625" style="1" customWidth="1"/>
    <col min="4" max="4" width="7.875" style="3" customWidth="1"/>
    <col min="5" max="5" width="10.25" style="4" customWidth="1"/>
    <col min="6" max="6" width="8.75" style="5" customWidth="1"/>
    <col min="7" max="7" width="11.5" style="4" customWidth="1"/>
    <col min="8" max="8" width="12.375" style="4" customWidth="1"/>
    <col min="9" max="9" width="14.375" style="4" customWidth="1"/>
    <col min="10" max="10" width="18" style="2" customWidth="1"/>
    <col min="11" max="11" width="24.125" style="2" customWidth="1"/>
    <col min="12" max="12" width="8" style="2" customWidth="1"/>
    <col min="13" max="13" width="10.625" style="2" customWidth="1"/>
    <col min="14" max="64" width="8" style="2" customWidth="1"/>
  </cols>
  <sheetData>
    <row r="1" spans="1:64" ht="69.75" customHeight="1">
      <c r="A1" s="151" t="s">
        <v>0</v>
      </c>
      <c r="B1" s="151"/>
      <c r="C1" s="151"/>
      <c r="D1" s="151"/>
      <c r="E1" s="151"/>
      <c r="F1" s="151"/>
      <c r="G1" s="151"/>
      <c r="H1" s="151"/>
      <c r="I1" s="151"/>
      <c r="J1" s="151"/>
      <c r="K1" s="151"/>
      <c r="L1" s="6"/>
      <c r="M1" s="6"/>
    </row>
    <row r="2" spans="1:64" ht="38.25" customHeight="1">
      <c r="A2" s="152" t="s">
        <v>1</v>
      </c>
      <c r="B2" s="152"/>
      <c r="C2" s="152"/>
      <c r="D2" s="152"/>
      <c r="E2" s="152"/>
      <c r="F2" s="152"/>
      <c r="G2" s="152"/>
      <c r="H2" s="152"/>
      <c r="I2" s="152"/>
      <c r="J2" s="152"/>
      <c r="K2" s="152"/>
      <c r="L2" s="6"/>
    </row>
    <row r="3" spans="1:64" ht="24" customHeight="1">
      <c r="A3" s="153" t="s">
        <v>2</v>
      </c>
      <c r="B3" s="153"/>
      <c r="C3" s="153"/>
      <c r="D3" s="153"/>
      <c r="E3" s="153"/>
      <c r="F3" s="153"/>
      <c r="G3" s="153"/>
      <c r="H3" s="153"/>
      <c r="I3" s="153"/>
      <c r="J3" s="153"/>
      <c r="K3" s="153"/>
      <c r="L3" s="6"/>
      <c r="M3" s="6"/>
    </row>
    <row r="4" spans="1:64" ht="57.75" customHeight="1">
      <c r="A4" s="7" t="s">
        <v>3</v>
      </c>
      <c r="B4" s="7" t="s">
        <v>4</v>
      </c>
      <c r="C4" s="7" t="s">
        <v>5</v>
      </c>
      <c r="D4" s="8" t="s">
        <v>6</v>
      </c>
      <c r="E4" s="9" t="s">
        <v>7</v>
      </c>
      <c r="F4" s="10" t="s">
        <v>8</v>
      </c>
      <c r="G4" s="9" t="s">
        <v>9</v>
      </c>
      <c r="H4" s="9" t="s">
        <v>10</v>
      </c>
      <c r="I4" s="11" t="s">
        <v>11</v>
      </c>
      <c r="J4" s="11" t="s">
        <v>12</v>
      </c>
      <c r="K4" s="11" t="s">
        <v>13</v>
      </c>
      <c r="L4" s="12"/>
      <c r="M4" s="12"/>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row>
    <row r="5" spans="1:64" ht="315.75" customHeight="1">
      <c r="A5" s="13">
        <v>1</v>
      </c>
      <c r="B5" s="145" t="s">
        <v>133</v>
      </c>
      <c r="C5" s="15" t="s">
        <v>14</v>
      </c>
      <c r="D5" s="16">
        <v>5000</v>
      </c>
      <c r="E5" s="17"/>
      <c r="F5" s="18"/>
      <c r="G5" s="19">
        <f t="shared" ref="G5:G19" si="0">D5*E5</f>
        <v>0</v>
      </c>
      <c r="H5" s="19">
        <f t="shared" ref="H5:H19" si="1">G5+ROUND(G5*F5/100,2)</f>
        <v>0</v>
      </c>
      <c r="I5" s="20"/>
      <c r="J5" s="21"/>
      <c r="K5" s="22"/>
      <c r="L5" s="6"/>
      <c r="M5" s="23"/>
      <c r="N5" s="24"/>
      <c r="O5" s="24"/>
    </row>
    <row r="6" spans="1:64" ht="222" customHeight="1">
      <c r="A6" s="13">
        <v>2</v>
      </c>
      <c r="B6" s="14" t="s">
        <v>15</v>
      </c>
      <c r="C6" s="15" t="s">
        <v>14</v>
      </c>
      <c r="D6" s="16">
        <v>3000</v>
      </c>
      <c r="E6" s="17"/>
      <c r="F6" s="18"/>
      <c r="G6" s="19">
        <f t="shared" si="0"/>
        <v>0</v>
      </c>
      <c r="H6" s="19">
        <f t="shared" si="1"/>
        <v>0</v>
      </c>
      <c r="I6" s="20"/>
      <c r="J6" s="21"/>
      <c r="K6" s="22"/>
      <c r="L6" s="6"/>
      <c r="N6" s="24"/>
      <c r="O6" s="24"/>
    </row>
    <row r="7" spans="1:64" ht="224.25" customHeight="1">
      <c r="A7" s="13">
        <v>3</v>
      </c>
      <c r="B7" s="25" t="s">
        <v>125</v>
      </c>
      <c r="C7" s="15" t="s">
        <v>14</v>
      </c>
      <c r="D7" s="16">
        <v>5000</v>
      </c>
      <c r="E7" s="17"/>
      <c r="F7" s="18"/>
      <c r="G7" s="19">
        <f t="shared" si="0"/>
        <v>0</v>
      </c>
      <c r="H7" s="19">
        <f t="shared" si="1"/>
        <v>0</v>
      </c>
      <c r="I7" s="26"/>
      <c r="J7" s="21"/>
      <c r="K7" s="22"/>
      <c r="L7" s="6"/>
      <c r="M7" s="6"/>
    </row>
    <row r="8" spans="1:64" ht="100.5" customHeight="1">
      <c r="A8" s="13">
        <v>4</v>
      </c>
      <c r="B8" s="27" t="s">
        <v>134</v>
      </c>
      <c r="C8" s="15" t="s">
        <v>14</v>
      </c>
      <c r="D8" s="16">
        <v>2500</v>
      </c>
      <c r="E8" s="17"/>
      <c r="F8" s="18"/>
      <c r="G8" s="19">
        <f t="shared" si="0"/>
        <v>0</v>
      </c>
      <c r="H8" s="19">
        <f t="shared" si="1"/>
        <v>0</v>
      </c>
      <c r="I8" s="20"/>
      <c r="J8" s="21"/>
      <c r="K8" s="22"/>
      <c r="L8" s="6"/>
      <c r="M8" s="23"/>
      <c r="N8" s="24"/>
      <c r="O8" s="24"/>
      <c r="P8" s="24"/>
      <c r="Q8" s="28"/>
      <c r="R8" s="29"/>
    </row>
    <row r="9" spans="1:64" ht="102" customHeight="1">
      <c r="A9" s="13">
        <v>5</v>
      </c>
      <c r="B9" s="30" t="s">
        <v>135</v>
      </c>
      <c r="C9" s="15" t="s">
        <v>14</v>
      </c>
      <c r="D9" s="16">
        <v>500</v>
      </c>
      <c r="E9" s="17"/>
      <c r="F9" s="18"/>
      <c r="G9" s="19">
        <f t="shared" si="0"/>
        <v>0</v>
      </c>
      <c r="H9" s="19">
        <f t="shared" si="1"/>
        <v>0</v>
      </c>
      <c r="I9" s="20"/>
      <c r="J9" s="21"/>
      <c r="K9" s="22"/>
      <c r="L9" s="6"/>
      <c r="M9" s="23"/>
      <c r="N9" s="24"/>
      <c r="O9" s="24"/>
      <c r="P9" s="24"/>
      <c r="Q9" s="28"/>
      <c r="R9" s="29"/>
    </row>
    <row r="10" spans="1:64" ht="117.75" customHeight="1">
      <c r="A10" s="13">
        <v>6</v>
      </c>
      <c r="B10" s="27" t="s">
        <v>136</v>
      </c>
      <c r="C10" s="15" t="s">
        <v>16</v>
      </c>
      <c r="D10" s="16">
        <v>60</v>
      </c>
      <c r="E10" s="17"/>
      <c r="F10" s="18"/>
      <c r="G10" s="19">
        <f t="shared" si="0"/>
        <v>0</v>
      </c>
      <c r="H10" s="19">
        <f t="shared" si="1"/>
        <v>0</v>
      </c>
      <c r="I10" s="20"/>
      <c r="J10" s="21"/>
      <c r="K10" s="22"/>
      <c r="L10" s="6"/>
      <c r="M10" s="6"/>
      <c r="P10" s="24"/>
      <c r="Q10" s="28"/>
      <c r="S10" s="29"/>
    </row>
    <row r="11" spans="1:64" ht="114.75" customHeight="1">
      <c r="A11" s="13">
        <v>7</v>
      </c>
      <c r="B11" s="27" t="s">
        <v>137</v>
      </c>
      <c r="C11" s="15" t="s">
        <v>16</v>
      </c>
      <c r="D11" s="16">
        <v>20</v>
      </c>
      <c r="E11" s="17"/>
      <c r="F11" s="18"/>
      <c r="G11" s="19">
        <f t="shared" si="0"/>
        <v>0</v>
      </c>
      <c r="H11" s="19">
        <f t="shared" si="1"/>
        <v>0</v>
      </c>
      <c r="I11" s="20"/>
      <c r="J11" s="21"/>
      <c r="K11" s="22"/>
      <c r="L11" s="6"/>
      <c r="M11" s="6"/>
    </row>
    <row r="12" spans="1:64" ht="61.5" customHeight="1">
      <c r="A12" s="13">
        <v>8</v>
      </c>
      <c r="B12" s="27" t="s">
        <v>138</v>
      </c>
      <c r="C12" s="15" t="s">
        <v>14</v>
      </c>
      <c r="D12" s="16">
        <v>3000</v>
      </c>
      <c r="E12" s="17"/>
      <c r="F12" s="18"/>
      <c r="G12" s="19">
        <f t="shared" si="0"/>
        <v>0</v>
      </c>
      <c r="H12" s="19">
        <f t="shared" si="1"/>
        <v>0</v>
      </c>
      <c r="I12" s="20"/>
      <c r="J12" s="21"/>
      <c r="K12" s="22"/>
      <c r="L12" s="6"/>
      <c r="M12" s="6"/>
    </row>
    <row r="13" spans="1:64" ht="60" customHeight="1">
      <c r="A13" s="13">
        <v>9</v>
      </c>
      <c r="B13" s="27" t="s">
        <v>17</v>
      </c>
      <c r="C13" s="15" t="s">
        <v>14</v>
      </c>
      <c r="D13" s="16">
        <v>25000</v>
      </c>
      <c r="E13" s="17"/>
      <c r="F13" s="18"/>
      <c r="G13" s="19">
        <f t="shared" si="0"/>
        <v>0</v>
      </c>
      <c r="H13" s="19">
        <f t="shared" si="1"/>
        <v>0</v>
      </c>
      <c r="I13" s="20"/>
      <c r="J13" s="21"/>
      <c r="K13" s="22"/>
      <c r="L13" s="6"/>
    </row>
    <row r="14" spans="1:64" ht="84.75" customHeight="1">
      <c r="A14" s="13">
        <v>10</v>
      </c>
      <c r="B14" s="30" t="s">
        <v>139</v>
      </c>
      <c r="C14" s="15" t="s">
        <v>14</v>
      </c>
      <c r="D14" s="16">
        <v>9000</v>
      </c>
      <c r="E14" s="17"/>
      <c r="F14" s="18"/>
      <c r="G14" s="19">
        <f t="shared" si="0"/>
        <v>0</v>
      </c>
      <c r="H14" s="19">
        <f t="shared" si="1"/>
        <v>0</v>
      </c>
      <c r="I14" s="20"/>
      <c r="J14" s="21"/>
      <c r="K14" s="22"/>
      <c r="L14" s="6"/>
      <c r="M14" s="6"/>
    </row>
    <row r="15" spans="1:64" ht="59.25" customHeight="1">
      <c r="A15" s="13">
        <v>11</v>
      </c>
      <c r="B15" s="14" t="s">
        <v>140</v>
      </c>
      <c r="C15" s="15" t="s">
        <v>18</v>
      </c>
      <c r="D15" s="16">
        <v>50</v>
      </c>
      <c r="E15" s="17"/>
      <c r="F15" s="18"/>
      <c r="G15" s="19">
        <f t="shared" si="0"/>
        <v>0</v>
      </c>
      <c r="H15" s="19">
        <f t="shared" si="1"/>
        <v>0</v>
      </c>
      <c r="I15" s="20"/>
      <c r="J15" s="21"/>
      <c r="K15" s="22"/>
      <c r="L15" s="6"/>
      <c r="M15" s="6"/>
    </row>
    <row r="16" spans="1:64" ht="59.25" customHeight="1">
      <c r="A16" s="13">
        <v>12</v>
      </c>
      <c r="B16" s="14" t="s">
        <v>141</v>
      </c>
      <c r="C16" s="15" t="s">
        <v>18</v>
      </c>
      <c r="D16" s="16">
        <v>500</v>
      </c>
      <c r="E16" s="17"/>
      <c r="F16" s="18"/>
      <c r="G16" s="19">
        <f t="shared" si="0"/>
        <v>0</v>
      </c>
      <c r="H16" s="19">
        <f t="shared" si="1"/>
        <v>0</v>
      </c>
      <c r="I16" s="20"/>
      <c r="J16" s="21"/>
      <c r="K16" s="22"/>
      <c r="L16" s="31"/>
      <c r="M16" s="6"/>
    </row>
    <row r="17" spans="1:15" ht="343.5" customHeight="1">
      <c r="A17" s="13">
        <v>13</v>
      </c>
      <c r="B17" s="30" t="s">
        <v>142</v>
      </c>
      <c r="C17" s="15" t="s">
        <v>14</v>
      </c>
      <c r="D17" s="16">
        <v>5</v>
      </c>
      <c r="E17" s="17"/>
      <c r="F17" s="18"/>
      <c r="G17" s="19">
        <f t="shared" si="0"/>
        <v>0</v>
      </c>
      <c r="H17" s="19">
        <f t="shared" si="1"/>
        <v>0</v>
      </c>
      <c r="I17" s="26"/>
      <c r="J17" s="32"/>
      <c r="K17" s="22"/>
      <c r="L17" s="31"/>
      <c r="M17" s="6"/>
    </row>
    <row r="18" spans="1:15" ht="194.25" customHeight="1">
      <c r="A18" s="13">
        <v>14</v>
      </c>
      <c r="B18" s="22" t="s">
        <v>126</v>
      </c>
      <c r="C18" s="15" t="s">
        <v>19</v>
      </c>
      <c r="D18" s="16">
        <v>500</v>
      </c>
      <c r="E18" s="17"/>
      <c r="F18" s="18"/>
      <c r="G18" s="19">
        <f t="shared" si="0"/>
        <v>0</v>
      </c>
      <c r="H18" s="19">
        <f t="shared" si="1"/>
        <v>0</v>
      </c>
      <c r="I18" s="20"/>
      <c r="J18" s="21"/>
      <c r="K18" s="22"/>
      <c r="L18" s="31"/>
      <c r="M18" s="6"/>
    </row>
    <row r="19" spans="1:15" ht="40.5" customHeight="1">
      <c r="A19" s="33">
        <v>15</v>
      </c>
      <c r="B19" s="34" t="s">
        <v>20</v>
      </c>
      <c r="C19" s="35" t="s">
        <v>14</v>
      </c>
      <c r="D19" s="36">
        <v>4000</v>
      </c>
      <c r="E19" s="37"/>
      <c r="F19" s="38"/>
      <c r="G19" s="39">
        <f t="shared" si="0"/>
        <v>0</v>
      </c>
      <c r="H19" s="39">
        <f t="shared" si="1"/>
        <v>0</v>
      </c>
      <c r="I19" s="40"/>
      <c r="J19" s="41"/>
      <c r="K19" s="42"/>
      <c r="L19" s="31"/>
      <c r="M19" s="6"/>
    </row>
    <row r="20" spans="1:15" ht="26.25" customHeight="1">
      <c r="A20" s="154" t="s">
        <v>21</v>
      </c>
      <c r="B20" s="154"/>
      <c r="C20" s="154"/>
      <c r="D20" s="154"/>
      <c r="E20" s="154"/>
      <c r="F20" s="154"/>
      <c r="G20" s="43">
        <f>SUM(G5:G19)</f>
        <v>0</v>
      </c>
      <c r="H20" s="43">
        <f>SUM(H5:H19)</f>
        <v>0</v>
      </c>
      <c r="I20" s="44"/>
      <c r="J20" s="45"/>
      <c r="K20" s="46"/>
      <c r="L20" s="31"/>
      <c r="M20" s="6"/>
    </row>
    <row r="21" spans="1:15" ht="36.75" customHeight="1">
      <c r="A21" s="155" t="s">
        <v>22</v>
      </c>
      <c r="B21" s="155"/>
      <c r="C21" s="155"/>
      <c r="D21" s="155"/>
      <c r="E21" s="155"/>
      <c r="F21" s="155"/>
      <c r="G21" s="155"/>
      <c r="H21" s="155"/>
      <c r="I21" s="155"/>
      <c r="J21" s="155"/>
      <c r="K21" s="155"/>
      <c r="L21" s="6"/>
      <c r="M21" s="47"/>
      <c r="N21" s="48"/>
      <c r="O21" s="48"/>
    </row>
    <row r="22" spans="1:15" ht="91.15" customHeight="1">
      <c r="A22" s="150" t="s">
        <v>23</v>
      </c>
      <c r="B22" s="150"/>
      <c r="C22" s="150"/>
      <c r="D22" s="150"/>
      <c r="E22" s="150"/>
      <c r="F22" s="150"/>
      <c r="G22" s="150"/>
      <c r="H22" s="150"/>
      <c r="I22" s="150"/>
      <c r="J22" s="150"/>
      <c r="K22" s="6"/>
      <c r="L22" s="6"/>
      <c r="M22" s="6"/>
    </row>
    <row r="23" spans="1:15">
      <c r="A23" s="12"/>
      <c r="B23" s="6"/>
      <c r="C23" s="12"/>
      <c r="D23" s="49"/>
      <c r="E23" s="31"/>
      <c r="F23" s="50"/>
      <c r="G23" s="31"/>
      <c r="H23" s="31"/>
      <c r="I23" s="31"/>
      <c r="J23" s="6"/>
      <c r="K23" s="6"/>
      <c r="L23" s="6"/>
      <c r="M23" s="6"/>
    </row>
    <row r="24" spans="1:15">
      <c r="A24" s="12"/>
      <c r="B24" s="6"/>
      <c r="C24" s="12"/>
      <c r="D24" s="49"/>
      <c r="E24" s="31"/>
      <c r="F24" s="50"/>
      <c r="G24" s="31"/>
      <c r="H24" s="31"/>
      <c r="I24" s="31"/>
      <c r="J24" s="6"/>
      <c r="K24" s="6"/>
      <c r="L24" s="6"/>
      <c r="M24" s="6"/>
    </row>
    <row r="25" spans="1:15">
      <c r="A25" s="12"/>
      <c r="B25" s="6"/>
      <c r="C25" s="12"/>
      <c r="D25" s="49"/>
      <c r="E25" s="31"/>
      <c r="F25" s="50"/>
      <c r="G25" s="31"/>
      <c r="H25" s="31"/>
      <c r="I25" s="31"/>
      <c r="J25" s="6"/>
      <c r="K25" s="6"/>
      <c r="L25" s="6"/>
      <c r="M25" s="6"/>
    </row>
    <row r="26" spans="1:15">
      <c r="I26" s="31"/>
      <c r="J26" s="6"/>
      <c r="K26" s="6"/>
      <c r="L26" s="6"/>
      <c r="M26" s="6"/>
    </row>
    <row r="27" spans="1:15">
      <c r="A27" s="24"/>
      <c r="C27" s="24"/>
      <c r="D27" s="24"/>
      <c r="E27" s="24"/>
      <c r="F27" s="28"/>
      <c r="G27" s="29"/>
      <c r="H27" s="51"/>
      <c r="I27" s="31"/>
      <c r="J27" s="6"/>
      <c r="K27" s="6"/>
      <c r="L27" s="6"/>
      <c r="M27" s="6"/>
    </row>
    <row r="28" spans="1:15">
      <c r="A28" s="24"/>
      <c r="B28" s="23"/>
      <c r="C28" s="24"/>
      <c r="D28" s="24"/>
      <c r="E28" s="24"/>
      <c r="F28" s="52"/>
      <c r="G28" s="29"/>
      <c r="I28" s="31"/>
      <c r="J28" s="6"/>
      <c r="K28" s="6"/>
      <c r="L28" s="6"/>
      <c r="M28" s="6"/>
    </row>
    <row r="29" spans="1:15">
      <c r="A29" s="12"/>
      <c r="B29" s="6"/>
      <c r="C29" s="12"/>
      <c r="D29" s="49"/>
      <c r="E29" s="31"/>
      <c r="F29" s="50"/>
      <c r="G29" s="31"/>
      <c r="H29" s="31"/>
      <c r="I29" s="31"/>
      <c r="J29" s="6"/>
      <c r="K29" s="6"/>
      <c r="L29" s="6"/>
      <c r="M29" s="6"/>
    </row>
    <row r="30" spans="1:15">
      <c r="A30" s="12"/>
      <c r="B30" s="53"/>
      <c r="C30" s="53"/>
      <c r="D30" s="53"/>
      <c r="E30" s="31"/>
      <c r="F30" s="50"/>
      <c r="G30" s="31"/>
      <c r="H30" s="31"/>
      <c r="I30" s="31"/>
      <c r="J30" s="6"/>
      <c r="K30" s="6"/>
      <c r="L30" s="6"/>
      <c r="M30" s="6"/>
    </row>
    <row r="31" spans="1:15">
      <c r="A31" s="12"/>
      <c r="B31" s="53"/>
      <c r="C31" s="53"/>
      <c r="D31" s="53"/>
      <c r="E31" s="31"/>
      <c r="F31" s="50"/>
      <c r="G31" s="31"/>
      <c r="H31" s="31"/>
      <c r="I31" s="31"/>
      <c r="J31" s="6"/>
      <c r="K31" s="6"/>
      <c r="L31" s="6"/>
      <c r="M31" s="6"/>
    </row>
    <row r="32" spans="1:15">
      <c r="A32" s="12"/>
      <c r="B32" s="53"/>
      <c r="C32" s="53"/>
      <c r="D32" s="53"/>
      <c r="E32" s="31"/>
      <c r="F32" s="50"/>
      <c r="G32" s="31"/>
      <c r="H32" s="31"/>
      <c r="I32" s="31"/>
      <c r="J32" s="6"/>
      <c r="K32" s="6"/>
      <c r="L32" s="6"/>
      <c r="M32" s="6"/>
    </row>
    <row r="33" spans="1:13">
      <c r="A33" s="12"/>
      <c r="B33" s="53"/>
      <c r="C33" s="53"/>
      <c r="D33" s="53"/>
      <c r="E33" s="31"/>
      <c r="F33" s="50"/>
      <c r="G33" s="31"/>
      <c r="H33" s="31"/>
      <c r="I33" s="31"/>
      <c r="J33" s="6"/>
      <c r="K33" s="6"/>
      <c r="L33" s="6"/>
      <c r="M33" s="6"/>
    </row>
    <row r="34" spans="1:13">
      <c r="A34" s="12"/>
      <c r="B34" s="6"/>
      <c r="C34" s="12"/>
      <c r="D34" s="49"/>
      <c r="E34" s="31"/>
      <c r="F34" s="50"/>
      <c r="G34" s="31"/>
      <c r="H34" s="31"/>
      <c r="I34" s="31"/>
      <c r="J34" s="6"/>
      <c r="K34" s="6"/>
      <c r="L34" s="6"/>
      <c r="M34" s="6"/>
    </row>
    <row r="35" spans="1:13">
      <c r="A35" s="12"/>
      <c r="B35" s="6"/>
      <c r="C35" s="12"/>
      <c r="D35" s="49"/>
      <c r="E35" s="31"/>
      <c r="F35" s="50"/>
      <c r="G35" s="31"/>
      <c r="H35" s="31"/>
      <c r="I35" s="31"/>
      <c r="J35" s="6"/>
      <c r="K35" s="6"/>
      <c r="L35" s="6"/>
      <c r="M35" s="6"/>
    </row>
    <row r="36" spans="1:13">
      <c r="A36" s="12"/>
      <c r="B36" s="6"/>
      <c r="C36" s="12"/>
      <c r="D36" s="49"/>
      <c r="E36" s="31"/>
      <c r="F36" s="50"/>
      <c r="G36" s="31"/>
      <c r="H36" s="31"/>
      <c r="I36" s="31"/>
      <c r="J36" s="6"/>
      <c r="K36" s="6"/>
      <c r="L36" s="6"/>
    </row>
    <row r="37" spans="1:13">
      <c r="A37" s="12"/>
      <c r="B37" s="6"/>
      <c r="C37" s="12"/>
      <c r="D37" s="49"/>
      <c r="E37" s="31"/>
      <c r="F37" s="50"/>
      <c r="G37" s="31"/>
      <c r="H37" s="31"/>
      <c r="I37" s="31"/>
      <c r="J37" s="6"/>
      <c r="K37" s="6"/>
      <c r="L37" s="6"/>
    </row>
    <row r="38" spans="1:13">
      <c r="A38" s="12"/>
      <c r="B38" s="6"/>
      <c r="C38" s="12"/>
      <c r="D38" s="49"/>
      <c r="E38" s="31"/>
      <c r="F38" s="50"/>
      <c r="G38" s="31"/>
      <c r="H38" s="31"/>
      <c r="I38" s="31"/>
      <c r="J38" s="6"/>
      <c r="K38" s="6"/>
      <c r="L38" s="6"/>
    </row>
  </sheetData>
  <mergeCells count="6">
    <mergeCell ref="A22:J22"/>
    <mergeCell ref="A1:K1"/>
    <mergeCell ref="A2:K2"/>
    <mergeCell ref="A3:K3"/>
    <mergeCell ref="A20:F20"/>
    <mergeCell ref="A21:K21"/>
  </mergeCells>
  <printOptions horizontalCentered="1" gridLines="1"/>
  <pageMargins left="0.35416666666666702" right="0.15763888888888899" top="0.80694444444444402" bottom="0.68194444444444402" header="0.51180555555555496" footer="0.31527777777777799"/>
  <pageSetup paperSize="9" scale="72" firstPageNumber="0" pageOrder="overThenDown" orientation="landscape" horizontalDpi="300" verticalDpi="300" r:id="rId1"/>
  <headerFooter>
    <oddFooter>&amp;R&amp;"Times New Roman2,Regularna"&amp;9&amp;P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54"/>
  <sheetViews>
    <sheetView topLeftCell="A5" zoomScale="80" zoomScaleNormal="80" workbookViewId="0">
      <selection activeCell="B7" sqref="B7"/>
    </sheetView>
  </sheetViews>
  <sheetFormatPr defaultColWidth="8.5" defaultRowHeight="14.25"/>
  <cols>
    <col min="1" max="1" width="3.75" style="1" customWidth="1"/>
    <col min="2" max="2" width="62.5" style="2" customWidth="1"/>
    <col min="3" max="3" width="9.875" style="1" customWidth="1"/>
    <col min="4" max="4" width="7.875" style="3" customWidth="1"/>
    <col min="5" max="5" width="9.25" style="4" customWidth="1"/>
    <col min="6" max="6" width="7.375" style="5" customWidth="1"/>
    <col min="7" max="7" width="11.5" style="4" customWidth="1"/>
    <col min="8" max="8" width="12.375" style="4" customWidth="1"/>
    <col min="9" max="9" width="14.375" style="4" customWidth="1"/>
    <col min="10" max="10" width="17.5" style="2" customWidth="1"/>
    <col min="11" max="11" width="20.375" style="2" customWidth="1"/>
    <col min="12" max="12" width="0.125" style="2" customWidth="1"/>
    <col min="13" max="64" width="8" style="2" customWidth="1"/>
  </cols>
  <sheetData>
    <row r="1" spans="1:64" ht="67.5" customHeight="1">
      <c r="A1" s="151" t="s">
        <v>0</v>
      </c>
      <c r="B1" s="151"/>
      <c r="C1" s="151"/>
      <c r="D1" s="151"/>
      <c r="E1" s="151"/>
      <c r="F1" s="151"/>
      <c r="G1" s="151"/>
      <c r="H1" s="151"/>
      <c r="I1" s="151"/>
      <c r="J1" s="151"/>
      <c r="K1" s="151"/>
    </row>
    <row r="2" spans="1:64" ht="38.25" customHeight="1">
      <c r="A2" s="156" t="s">
        <v>1</v>
      </c>
      <c r="B2" s="156"/>
      <c r="C2" s="156"/>
      <c r="D2" s="156"/>
      <c r="E2" s="156"/>
      <c r="F2" s="156"/>
      <c r="G2" s="156"/>
      <c r="H2" s="156"/>
      <c r="I2" s="156"/>
      <c r="J2" s="156"/>
      <c r="K2" s="156"/>
    </row>
    <row r="3" spans="1:64" ht="24" customHeight="1">
      <c r="A3" s="157" t="s">
        <v>24</v>
      </c>
      <c r="B3" s="157"/>
      <c r="C3" s="157"/>
      <c r="D3" s="157"/>
      <c r="E3" s="157"/>
      <c r="F3" s="157"/>
      <c r="G3" s="157"/>
      <c r="H3" s="157"/>
      <c r="I3" s="157"/>
      <c r="J3" s="157"/>
      <c r="K3" s="157"/>
    </row>
    <row r="4" spans="1:64" ht="77.25" customHeight="1">
      <c r="A4" s="146" t="s">
        <v>3</v>
      </c>
      <c r="B4" s="146" t="s">
        <v>4</v>
      </c>
      <c r="C4" s="146" t="s">
        <v>5</v>
      </c>
      <c r="D4" s="147" t="s">
        <v>6</v>
      </c>
      <c r="E4" s="148" t="s">
        <v>7</v>
      </c>
      <c r="F4" s="149" t="s">
        <v>8</v>
      </c>
      <c r="G4" s="148" t="s">
        <v>9</v>
      </c>
      <c r="H4" s="148" t="s">
        <v>10</v>
      </c>
      <c r="I4" s="110" t="s">
        <v>11</v>
      </c>
      <c r="J4" s="110" t="s">
        <v>12</v>
      </c>
      <c r="K4" s="110" t="s">
        <v>13</v>
      </c>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row>
    <row r="5" spans="1:64" ht="128.25" customHeight="1">
      <c r="A5" s="13">
        <v>1</v>
      </c>
      <c r="B5" s="14" t="s">
        <v>143</v>
      </c>
      <c r="C5" s="54" t="s">
        <v>14</v>
      </c>
      <c r="D5" s="55">
        <v>20000</v>
      </c>
      <c r="E5" s="56"/>
      <c r="F5" s="54"/>
      <c r="G5" s="56">
        <f>D5*E5</f>
        <v>0</v>
      </c>
      <c r="H5" s="56">
        <f>ROUND(G5*F5/100+G5,2)</f>
        <v>0</v>
      </c>
      <c r="I5" s="57"/>
      <c r="J5" s="57"/>
      <c r="K5" s="59"/>
    </row>
    <row r="6" spans="1:64" ht="331.5" customHeight="1">
      <c r="A6" s="13">
        <v>2</v>
      </c>
      <c r="B6" s="27" t="s">
        <v>144</v>
      </c>
      <c r="C6" s="15" t="s">
        <v>14</v>
      </c>
      <c r="D6" s="16">
        <v>3000</v>
      </c>
      <c r="E6" s="17"/>
      <c r="F6" s="18"/>
      <c r="G6" s="19">
        <f>D6*E6</f>
        <v>0</v>
      </c>
      <c r="H6" s="19">
        <f>G6+ROUND(G6*F6/100,2)</f>
        <v>0</v>
      </c>
      <c r="I6" s="60"/>
      <c r="J6" s="57"/>
      <c r="K6" s="59"/>
      <c r="T6" s="61"/>
      <c r="U6" s="62"/>
      <c r="V6" s="63"/>
    </row>
    <row r="7" spans="1:64" ht="254.25" customHeight="1">
      <c r="A7" s="13">
        <v>3</v>
      </c>
      <c r="B7" s="14" t="s">
        <v>145</v>
      </c>
      <c r="C7" s="54" t="s">
        <v>14</v>
      </c>
      <c r="D7" s="55">
        <v>3000</v>
      </c>
      <c r="E7" s="56"/>
      <c r="F7" s="56"/>
      <c r="G7" s="19">
        <f>D7*E7</f>
        <v>0</v>
      </c>
      <c r="H7" s="19">
        <f>G7+ROUND(G7*F7/100,2)</f>
        <v>0</v>
      </c>
      <c r="I7" s="14"/>
      <c r="J7" s="77"/>
      <c r="K7" s="59"/>
      <c r="T7" s="61"/>
      <c r="U7" s="62"/>
      <c r="V7" s="63"/>
    </row>
    <row r="8" spans="1:64" ht="36.75" customHeight="1">
      <c r="A8" s="13">
        <v>4</v>
      </c>
      <c r="B8" s="22" t="s">
        <v>146</v>
      </c>
      <c r="C8" s="64" t="s">
        <v>25</v>
      </c>
      <c r="D8" s="55">
        <v>8</v>
      </c>
      <c r="E8" s="56"/>
      <c r="F8" s="54"/>
      <c r="G8" s="56">
        <f>E8*D8</f>
        <v>0</v>
      </c>
      <c r="H8" s="56">
        <f>ROUND(G8*F8/100+G8,2)</f>
        <v>0</v>
      </c>
      <c r="I8" s="60"/>
      <c r="J8" s="57"/>
      <c r="K8" s="59"/>
      <c r="T8" s="61"/>
      <c r="U8" s="65"/>
      <c r="V8" s="63"/>
    </row>
    <row r="9" spans="1:64" ht="30.75" customHeight="1">
      <c r="A9" s="158" t="s">
        <v>26</v>
      </c>
      <c r="B9" s="158"/>
      <c r="C9" s="158"/>
      <c r="D9" s="158"/>
      <c r="E9" s="158"/>
      <c r="F9" s="158"/>
      <c r="G9" s="43">
        <f>SUM(G5:G8)</f>
        <v>0</v>
      </c>
      <c r="H9" s="43">
        <f>SUM(H5:H8)</f>
        <v>0</v>
      </c>
      <c r="I9" s="67"/>
      <c r="J9" s="67"/>
      <c r="K9" s="67"/>
    </row>
    <row r="10" spans="1:64" ht="29.25" customHeight="1">
      <c r="A10" s="159" t="s">
        <v>22</v>
      </c>
      <c r="B10" s="159"/>
      <c r="C10" s="159"/>
      <c r="D10" s="159"/>
      <c r="E10" s="159"/>
      <c r="F10" s="159"/>
      <c r="G10" s="159"/>
      <c r="H10" s="159"/>
      <c r="I10" s="159"/>
      <c r="J10" s="159"/>
      <c r="K10" s="159"/>
    </row>
    <row r="11" spans="1:64" ht="15">
      <c r="A11" s="160"/>
      <c r="B11" s="160"/>
      <c r="C11" s="160"/>
      <c r="D11" s="160"/>
      <c r="E11" s="160"/>
      <c r="F11" s="160"/>
      <c r="G11" s="160"/>
      <c r="H11" s="160"/>
      <c r="I11" s="160"/>
      <c r="J11" s="160"/>
      <c r="K11" s="160"/>
      <c r="L11" s="160"/>
    </row>
    <row r="12" spans="1:64" ht="100.5" customHeight="1">
      <c r="A12" s="68" t="s">
        <v>27</v>
      </c>
      <c r="B12" s="161" t="s">
        <v>28</v>
      </c>
      <c r="C12" s="161"/>
      <c r="D12" s="161"/>
      <c r="E12" s="161"/>
      <c r="F12" s="161"/>
      <c r="G12" s="161"/>
      <c r="H12" s="68" t="s">
        <v>29</v>
      </c>
      <c r="I12" s="162" t="s">
        <v>30</v>
      </c>
      <c r="J12" s="162"/>
      <c r="K12" s="162"/>
      <c r="L12" s="162"/>
    </row>
    <row r="13" spans="1:64" ht="27.75" customHeight="1">
      <c r="A13" s="163" t="s">
        <v>31</v>
      </c>
      <c r="B13" s="163"/>
      <c r="C13" s="163"/>
      <c r="D13" s="163"/>
      <c r="E13" s="163"/>
      <c r="F13" s="163"/>
      <c r="G13" s="163"/>
      <c r="H13" s="163"/>
      <c r="I13" s="163"/>
      <c r="J13" s="163"/>
      <c r="K13" s="163"/>
      <c r="L13" s="163"/>
    </row>
    <row r="14" spans="1:64" ht="24" customHeight="1">
      <c r="A14" s="163" t="s">
        <v>32</v>
      </c>
      <c r="B14" s="163"/>
      <c r="C14" s="163"/>
      <c r="D14" s="163"/>
      <c r="E14" s="163"/>
      <c r="F14" s="163"/>
      <c r="G14" s="163"/>
      <c r="H14" s="163"/>
      <c r="I14" s="163"/>
      <c r="J14" s="163"/>
      <c r="K14" s="163"/>
      <c r="L14" s="163"/>
    </row>
    <row r="15" spans="1:64" ht="29.25" customHeight="1">
      <c r="A15" s="163" t="s">
        <v>33</v>
      </c>
      <c r="B15" s="163"/>
      <c r="C15" s="163"/>
      <c r="D15" s="163"/>
      <c r="E15" s="163"/>
      <c r="F15" s="163"/>
      <c r="G15" s="163"/>
      <c r="H15" s="163"/>
      <c r="I15" s="163"/>
      <c r="J15" s="163"/>
      <c r="K15" s="163"/>
      <c r="L15" s="163"/>
    </row>
    <row r="16" spans="1:64" ht="30" customHeight="1">
      <c r="A16" s="163" t="s">
        <v>34</v>
      </c>
      <c r="B16" s="163"/>
      <c r="C16" s="163"/>
      <c r="D16" s="163"/>
      <c r="E16" s="163"/>
      <c r="F16" s="163"/>
      <c r="G16" s="163"/>
      <c r="H16" s="163"/>
      <c r="I16" s="163"/>
      <c r="J16" s="163"/>
      <c r="K16" s="163"/>
      <c r="L16" s="163"/>
    </row>
    <row r="17" spans="1:12" ht="59.25" customHeight="1">
      <c r="A17" s="70">
        <v>1</v>
      </c>
      <c r="B17" s="163" t="s">
        <v>35</v>
      </c>
      <c r="C17" s="163"/>
      <c r="D17" s="163"/>
      <c r="E17" s="163"/>
      <c r="F17" s="163"/>
      <c r="G17" s="163"/>
      <c r="H17" s="71" t="s">
        <v>36</v>
      </c>
      <c r="I17" s="164"/>
      <c r="J17" s="164"/>
      <c r="K17" s="164"/>
      <c r="L17" s="164"/>
    </row>
    <row r="18" spans="1:12" ht="21" customHeight="1">
      <c r="A18" s="70">
        <v>2</v>
      </c>
      <c r="B18" s="163" t="s">
        <v>37</v>
      </c>
      <c r="C18" s="163"/>
      <c r="D18" s="163"/>
      <c r="E18" s="163"/>
      <c r="F18" s="163"/>
      <c r="G18" s="163"/>
      <c r="H18" s="71" t="s">
        <v>36</v>
      </c>
      <c r="I18" s="164"/>
      <c r="J18" s="164"/>
      <c r="K18" s="164"/>
      <c r="L18" s="164"/>
    </row>
    <row r="19" spans="1:12" ht="20.25" customHeight="1">
      <c r="A19" s="70">
        <v>3</v>
      </c>
      <c r="B19" s="163" t="s">
        <v>38</v>
      </c>
      <c r="C19" s="163"/>
      <c r="D19" s="163"/>
      <c r="E19" s="163"/>
      <c r="F19" s="163"/>
      <c r="G19" s="163"/>
      <c r="H19" s="71" t="s">
        <v>36</v>
      </c>
      <c r="I19" s="164"/>
      <c r="J19" s="164"/>
      <c r="K19" s="164"/>
      <c r="L19" s="164"/>
    </row>
    <row r="20" spans="1:12" ht="21.75" customHeight="1">
      <c r="A20" s="70">
        <v>4</v>
      </c>
      <c r="B20" s="163" t="s">
        <v>39</v>
      </c>
      <c r="C20" s="163"/>
      <c r="D20" s="163"/>
      <c r="E20" s="163"/>
      <c r="F20" s="163"/>
      <c r="G20" s="163"/>
      <c r="H20" s="71" t="s">
        <v>36</v>
      </c>
      <c r="I20" s="164"/>
      <c r="J20" s="164"/>
      <c r="K20" s="164"/>
      <c r="L20" s="164"/>
    </row>
    <row r="21" spans="1:12" ht="35.25" customHeight="1">
      <c r="A21" s="70">
        <v>5</v>
      </c>
      <c r="B21" s="163" t="s">
        <v>40</v>
      </c>
      <c r="C21" s="163"/>
      <c r="D21" s="163"/>
      <c r="E21" s="163"/>
      <c r="F21" s="163"/>
      <c r="G21" s="163"/>
      <c r="H21" s="71" t="s">
        <v>36</v>
      </c>
      <c r="I21" s="164"/>
      <c r="J21" s="164"/>
      <c r="K21" s="164"/>
      <c r="L21" s="164"/>
    </row>
    <row r="22" spans="1:12" ht="24" customHeight="1">
      <c r="A22" s="70">
        <v>6</v>
      </c>
      <c r="B22" s="165" t="s">
        <v>41</v>
      </c>
      <c r="C22" s="165"/>
      <c r="D22" s="165"/>
      <c r="E22" s="165"/>
      <c r="F22" s="165"/>
      <c r="G22" s="165"/>
      <c r="H22" s="71" t="s">
        <v>36</v>
      </c>
      <c r="I22" s="164"/>
      <c r="J22" s="164"/>
      <c r="K22" s="164"/>
      <c r="L22" s="164"/>
    </row>
    <row r="23" spans="1:12" ht="25.5" customHeight="1">
      <c r="A23" s="70">
        <v>7</v>
      </c>
      <c r="B23" s="165" t="s">
        <v>42</v>
      </c>
      <c r="C23" s="165"/>
      <c r="D23" s="165"/>
      <c r="E23" s="165"/>
      <c r="F23" s="165"/>
      <c r="G23" s="165"/>
      <c r="H23" s="71" t="s">
        <v>36</v>
      </c>
      <c r="I23" s="164"/>
      <c r="J23" s="164"/>
      <c r="K23" s="164"/>
      <c r="L23" s="164"/>
    </row>
    <row r="24" spans="1:12" ht="21.75" customHeight="1">
      <c r="A24" s="70">
        <v>8</v>
      </c>
      <c r="B24" s="165" t="s">
        <v>43</v>
      </c>
      <c r="C24" s="165"/>
      <c r="D24" s="165"/>
      <c r="E24" s="165"/>
      <c r="F24" s="165"/>
      <c r="G24" s="165"/>
      <c r="H24" s="71" t="s">
        <v>36</v>
      </c>
      <c r="I24" s="164"/>
      <c r="J24" s="164"/>
      <c r="K24" s="164"/>
      <c r="L24" s="164"/>
    </row>
    <row r="25" spans="1:12" ht="24" customHeight="1">
      <c r="A25" s="70">
        <v>9</v>
      </c>
      <c r="B25" s="165" t="s">
        <v>44</v>
      </c>
      <c r="C25" s="165"/>
      <c r="D25" s="165"/>
      <c r="E25" s="165"/>
      <c r="F25" s="165"/>
      <c r="G25" s="165"/>
      <c r="H25" s="71" t="s">
        <v>36</v>
      </c>
      <c r="I25" s="164"/>
      <c r="J25" s="164"/>
      <c r="K25" s="164"/>
      <c r="L25" s="164"/>
    </row>
    <row r="26" spans="1:12" ht="21.75" customHeight="1">
      <c r="A26" s="70">
        <v>10</v>
      </c>
      <c r="B26" s="165" t="s">
        <v>45</v>
      </c>
      <c r="C26" s="165"/>
      <c r="D26" s="165"/>
      <c r="E26" s="165"/>
      <c r="F26" s="165"/>
      <c r="G26" s="165"/>
      <c r="H26" s="71" t="s">
        <v>36</v>
      </c>
      <c r="I26" s="164"/>
      <c r="J26" s="164"/>
      <c r="K26" s="164"/>
      <c r="L26" s="164"/>
    </row>
    <row r="27" spans="1:12" ht="20.25" customHeight="1">
      <c r="A27" s="70">
        <v>11</v>
      </c>
      <c r="B27" s="165" t="s">
        <v>46</v>
      </c>
      <c r="C27" s="165"/>
      <c r="D27" s="165"/>
      <c r="E27" s="165"/>
      <c r="F27" s="165"/>
      <c r="G27" s="165"/>
      <c r="H27" s="71" t="s">
        <v>36</v>
      </c>
      <c r="I27" s="164"/>
      <c r="J27" s="164"/>
      <c r="K27" s="164"/>
      <c r="L27" s="164"/>
    </row>
    <row r="28" spans="1:12" ht="21" customHeight="1">
      <c r="A28" s="70">
        <v>12</v>
      </c>
      <c r="B28" s="165" t="s">
        <v>47</v>
      </c>
      <c r="C28" s="165"/>
      <c r="D28" s="165"/>
      <c r="E28" s="165"/>
      <c r="F28" s="165"/>
      <c r="G28" s="165"/>
      <c r="H28" s="71" t="s">
        <v>36</v>
      </c>
      <c r="I28" s="164"/>
      <c r="J28" s="164"/>
      <c r="K28" s="164"/>
      <c r="L28" s="164"/>
    </row>
    <row r="29" spans="1:12" ht="22.5" customHeight="1">
      <c r="A29" s="70">
        <v>13</v>
      </c>
      <c r="B29" s="165" t="s">
        <v>48</v>
      </c>
      <c r="C29" s="165"/>
      <c r="D29" s="165"/>
      <c r="E29" s="165"/>
      <c r="F29" s="165"/>
      <c r="G29" s="165"/>
      <c r="H29" s="71" t="s">
        <v>36</v>
      </c>
      <c r="I29" s="164"/>
      <c r="J29" s="164"/>
      <c r="K29" s="164"/>
      <c r="L29" s="164"/>
    </row>
    <row r="30" spans="1:12" ht="20.25" customHeight="1">
      <c r="A30" s="70">
        <v>14</v>
      </c>
      <c r="B30" s="165" t="s">
        <v>49</v>
      </c>
      <c r="C30" s="165"/>
      <c r="D30" s="165"/>
      <c r="E30" s="165"/>
      <c r="F30" s="165"/>
      <c r="G30" s="165"/>
      <c r="H30" s="71" t="s">
        <v>36</v>
      </c>
      <c r="I30" s="164"/>
      <c r="J30" s="164"/>
      <c r="K30" s="164"/>
      <c r="L30" s="164"/>
    </row>
    <row r="31" spans="1:12" ht="24.75" customHeight="1">
      <c r="A31" s="70">
        <v>15</v>
      </c>
      <c r="B31" s="165" t="s">
        <v>50</v>
      </c>
      <c r="C31" s="165"/>
      <c r="D31" s="165"/>
      <c r="E31" s="165"/>
      <c r="F31" s="165"/>
      <c r="G31" s="165"/>
      <c r="H31" s="71" t="s">
        <v>36</v>
      </c>
      <c r="I31" s="164"/>
      <c r="J31" s="164"/>
      <c r="K31" s="164"/>
      <c r="L31" s="164"/>
    </row>
    <row r="32" spans="1:12" ht="30.75" customHeight="1">
      <c r="A32" s="70">
        <v>16</v>
      </c>
      <c r="B32" s="165" t="s">
        <v>51</v>
      </c>
      <c r="C32" s="165"/>
      <c r="D32" s="165"/>
      <c r="E32" s="165"/>
      <c r="F32" s="165"/>
      <c r="G32" s="165"/>
      <c r="H32" s="71" t="s">
        <v>36</v>
      </c>
      <c r="I32" s="164"/>
      <c r="J32" s="164"/>
      <c r="K32" s="164"/>
      <c r="L32" s="164"/>
    </row>
    <row r="33" spans="1:12" ht="25.5" customHeight="1">
      <c r="A33" s="70">
        <v>17</v>
      </c>
      <c r="B33" s="165" t="s">
        <v>52</v>
      </c>
      <c r="C33" s="165"/>
      <c r="D33" s="165"/>
      <c r="E33" s="165"/>
      <c r="F33" s="165"/>
      <c r="G33" s="165"/>
      <c r="H33" s="71" t="s">
        <v>36</v>
      </c>
      <c r="I33" s="164"/>
      <c r="J33" s="164"/>
      <c r="K33" s="164"/>
      <c r="L33" s="164"/>
    </row>
    <row r="34" spans="1:12" ht="25.5" customHeight="1">
      <c r="A34" s="70">
        <v>18</v>
      </c>
      <c r="B34" s="165" t="s">
        <v>53</v>
      </c>
      <c r="C34" s="165"/>
      <c r="D34" s="165"/>
      <c r="E34" s="165"/>
      <c r="F34" s="165"/>
      <c r="G34" s="165"/>
      <c r="H34" s="71" t="s">
        <v>36</v>
      </c>
      <c r="I34" s="164"/>
      <c r="J34" s="164"/>
      <c r="K34" s="164"/>
      <c r="L34" s="164"/>
    </row>
    <row r="35" spans="1:12" ht="22.5" customHeight="1">
      <c r="A35" s="70">
        <v>19</v>
      </c>
      <c r="B35" s="165" t="s">
        <v>54</v>
      </c>
      <c r="C35" s="165"/>
      <c r="D35" s="165"/>
      <c r="E35" s="165"/>
      <c r="F35" s="165"/>
      <c r="G35" s="165"/>
      <c r="H35" s="71" t="s">
        <v>36</v>
      </c>
      <c r="I35" s="164"/>
      <c r="J35" s="164"/>
      <c r="K35" s="164"/>
      <c r="L35" s="164"/>
    </row>
    <row r="36" spans="1:12" ht="34.5" customHeight="1">
      <c r="A36" s="70">
        <v>20</v>
      </c>
      <c r="B36" s="165" t="s">
        <v>55</v>
      </c>
      <c r="C36" s="165"/>
      <c r="D36" s="165"/>
      <c r="E36" s="165"/>
      <c r="F36" s="165"/>
      <c r="G36" s="165"/>
      <c r="H36" s="71" t="s">
        <v>36</v>
      </c>
      <c r="I36" s="164"/>
      <c r="J36" s="164"/>
      <c r="K36" s="164"/>
      <c r="L36" s="164"/>
    </row>
    <row r="37" spans="1:12" ht="24.75" customHeight="1">
      <c r="A37" s="70">
        <v>21</v>
      </c>
      <c r="B37" s="165" t="s">
        <v>56</v>
      </c>
      <c r="C37" s="165"/>
      <c r="D37" s="165"/>
      <c r="E37" s="165"/>
      <c r="F37" s="165"/>
      <c r="G37" s="165"/>
      <c r="H37" s="71" t="s">
        <v>36</v>
      </c>
      <c r="I37" s="164"/>
      <c r="J37" s="164"/>
      <c r="K37" s="164"/>
      <c r="L37" s="164"/>
    </row>
    <row r="38" spans="1:12" ht="23.25" customHeight="1">
      <c r="A38" s="70">
        <v>22</v>
      </c>
      <c r="B38" s="165" t="s">
        <v>57</v>
      </c>
      <c r="C38" s="165"/>
      <c r="D38" s="165"/>
      <c r="E38" s="165"/>
      <c r="F38" s="165"/>
      <c r="G38" s="165"/>
      <c r="H38" s="71" t="s">
        <v>36</v>
      </c>
      <c r="I38" s="164"/>
      <c r="J38" s="164"/>
      <c r="K38" s="164"/>
      <c r="L38" s="164"/>
    </row>
    <row r="39" spans="1:12" ht="24" customHeight="1">
      <c r="A39" s="70">
        <v>23</v>
      </c>
      <c r="B39" s="165" t="s">
        <v>58</v>
      </c>
      <c r="C39" s="165"/>
      <c r="D39" s="165"/>
      <c r="E39" s="165"/>
      <c r="F39" s="165"/>
      <c r="G39" s="165"/>
      <c r="H39" s="71" t="s">
        <v>36</v>
      </c>
      <c r="I39" s="164"/>
      <c r="J39" s="164"/>
      <c r="K39" s="164"/>
      <c r="L39" s="164"/>
    </row>
    <row r="40" spans="1:12" ht="27" customHeight="1">
      <c r="A40" s="70">
        <v>24</v>
      </c>
      <c r="B40" s="165" t="s">
        <v>59</v>
      </c>
      <c r="C40" s="165"/>
      <c r="D40" s="165"/>
      <c r="E40" s="165"/>
      <c r="F40" s="165"/>
      <c r="G40" s="165"/>
      <c r="H40" s="71" t="s">
        <v>36</v>
      </c>
      <c r="I40" s="164"/>
      <c r="J40" s="164"/>
      <c r="K40" s="164"/>
      <c r="L40" s="164"/>
    </row>
    <row r="41" spans="1:12" ht="23.25" customHeight="1">
      <c r="A41" s="70">
        <v>25</v>
      </c>
      <c r="B41" s="165" t="s">
        <v>60</v>
      </c>
      <c r="C41" s="165"/>
      <c r="D41" s="165"/>
      <c r="E41" s="165"/>
      <c r="F41" s="165"/>
      <c r="G41" s="165"/>
      <c r="H41" s="71" t="s">
        <v>36</v>
      </c>
      <c r="I41" s="164"/>
      <c r="J41" s="164"/>
      <c r="K41" s="164"/>
      <c r="L41" s="164"/>
    </row>
    <row r="42" spans="1:12" ht="21.75" customHeight="1">
      <c r="A42" s="70">
        <v>26</v>
      </c>
      <c r="B42" s="165" t="s">
        <v>61</v>
      </c>
      <c r="C42" s="165"/>
      <c r="D42" s="165"/>
      <c r="E42" s="165"/>
      <c r="F42" s="165"/>
      <c r="G42" s="165"/>
      <c r="H42" s="71" t="s">
        <v>36</v>
      </c>
      <c r="I42" s="164"/>
      <c r="J42" s="164"/>
      <c r="K42" s="164"/>
      <c r="L42" s="164"/>
    </row>
    <row r="43" spans="1:12" ht="21.75" customHeight="1">
      <c r="A43" s="70">
        <v>27</v>
      </c>
      <c r="B43" s="165" t="s">
        <v>62</v>
      </c>
      <c r="C43" s="165"/>
      <c r="D43" s="165"/>
      <c r="E43" s="165"/>
      <c r="F43" s="165"/>
      <c r="G43" s="165"/>
      <c r="H43" s="71" t="s">
        <v>36</v>
      </c>
      <c r="I43" s="164"/>
      <c r="J43" s="164"/>
      <c r="K43" s="164"/>
      <c r="L43" s="164"/>
    </row>
    <row r="44" spans="1:12" ht="24" customHeight="1">
      <c r="A44" s="70">
        <v>28</v>
      </c>
      <c r="B44" s="165" t="s">
        <v>63</v>
      </c>
      <c r="C44" s="165"/>
      <c r="D44" s="165"/>
      <c r="E44" s="165"/>
      <c r="F44" s="165"/>
      <c r="G44" s="165"/>
      <c r="H44" s="71" t="s">
        <v>36</v>
      </c>
      <c r="I44" s="164"/>
      <c r="J44" s="164"/>
      <c r="K44" s="164"/>
      <c r="L44" s="164"/>
    </row>
    <row r="45" spans="1:12" ht="21" customHeight="1">
      <c r="A45" s="70">
        <v>29</v>
      </c>
      <c r="B45" s="165" t="s">
        <v>64</v>
      </c>
      <c r="C45" s="165"/>
      <c r="D45" s="165"/>
      <c r="E45" s="165"/>
      <c r="F45" s="165"/>
      <c r="G45" s="165"/>
      <c r="H45" s="71" t="s">
        <v>36</v>
      </c>
      <c r="I45" s="164"/>
      <c r="J45" s="164"/>
      <c r="K45" s="164"/>
      <c r="L45" s="164"/>
    </row>
    <row r="46" spans="1:12" ht="26.25" customHeight="1">
      <c r="A46" s="70">
        <v>30</v>
      </c>
      <c r="B46" s="165" t="s">
        <v>65</v>
      </c>
      <c r="C46" s="165"/>
      <c r="D46" s="165"/>
      <c r="E46" s="165"/>
      <c r="F46" s="165"/>
      <c r="G46" s="165"/>
      <c r="H46" s="71" t="s">
        <v>36</v>
      </c>
      <c r="I46" s="164"/>
      <c r="J46" s="164"/>
      <c r="K46" s="164"/>
      <c r="L46" s="164"/>
    </row>
    <row r="47" spans="1:12" ht="22.5" customHeight="1">
      <c r="A47" s="70">
        <v>31</v>
      </c>
      <c r="B47" s="165" t="s">
        <v>66</v>
      </c>
      <c r="C47" s="165"/>
      <c r="D47" s="165"/>
      <c r="E47" s="165"/>
      <c r="F47" s="165"/>
      <c r="G47" s="165"/>
      <c r="H47" s="71" t="s">
        <v>36</v>
      </c>
      <c r="I47" s="164"/>
      <c r="J47" s="164"/>
      <c r="K47" s="164"/>
      <c r="L47" s="164"/>
    </row>
    <row r="48" spans="1:12" ht="19.5" customHeight="1">
      <c r="A48" s="70">
        <v>32</v>
      </c>
      <c r="B48" s="165" t="s">
        <v>67</v>
      </c>
      <c r="C48" s="165"/>
      <c r="D48" s="165"/>
      <c r="E48" s="165"/>
      <c r="F48" s="165"/>
      <c r="G48" s="165"/>
      <c r="H48" s="71" t="s">
        <v>36</v>
      </c>
      <c r="I48" s="164"/>
      <c r="J48" s="164"/>
      <c r="K48" s="164"/>
      <c r="L48" s="164"/>
    </row>
    <row r="49" spans="1:12" ht="23.25" customHeight="1">
      <c r="A49" s="70">
        <v>33</v>
      </c>
      <c r="B49" s="165" t="s">
        <v>68</v>
      </c>
      <c r="C49" s="165"/>
      <c r="D49" s="165"/>
      <c r="E49" s="165"/>
      <c r="F49" s="165"/>
      <c r="G49" s="165"/>
      <c r="H49" s="71" t="s">
        <v>36</v>
      </c>
      <c r="I49" s="164"/>
      <c r="J49" s="164"/>
      <c r="K49" s="164"/>
      <c r="L49" s="164"/>
    </row>
    <row r="50" spans="1:12" ht="33.75" customHeight="1">
      <c r="A50" s="70">
        <v>34</v>
      </c>
      <c r="B50" s="166" t="s">
        <v>69</v>
      </c>
      <c r="C50" s="166"/>
      <c r="D50" s="166"/>
      <c r="E50" s="166"/>
      <c r="F50" s="166"/>
      <c r="G50" s="166"/>
      <c r="H50" s="71" t="s">
        <v>70</v>
      </c>
      <c r="I50" s="164"/>
      <c r="J50" s="164"/>
      <c r="K50" s="164"/>
      <c r="L50" s="164"/>
    </row>
    <row r="51" spans="1:12" ht="47.25" customHeight="1">
      <c r="A51" s="70">
        <v>35</v>
      </c>
      <c r="B51" s="165" t="s">
        <v>71</v>
      </c>
      <c r="C51" s="165"/>
      <c r="D51" s="165"/>
      <c r="E51" s="165"/>
      <c r="F51" s="165"/>
      <c r="G51" s="165"/>
      <c r="H51" s="71" t="s">
        <v>70</v>
      </c>
      <c r="I51" s="164"/>
      <c r="J51" s="164"/>
      <c r="K51" s="164"/>
      <c r="L51" s="164"/>
    </row>
    <row r="54" spans="1:12" ht="45" customHeight="1">
      <c r="A54" s="150" t="s">
        <v>23</v>
      </c>
      <c r="B54" s="150"/>
      <c r="C54" s="150"/>
      <c r="D54" s="150"/>
      <c r="E54" s="150"/>
      <c r="F54" s="150"/>
      <c r="G54" s="150"/>
      <c r="H54" s="150"/>
      <c r="I54" s="150"/>
      <c r="J54" s="150"/>
    </row>
  </sheetData>
  <mergeCells count="83">
    <mergeCell ref="A54:J54"/>
    <mergeCell ref="B49:G49"/>
    <mergeCell ref="I49:L49"/>
    <mergeCell ref="B50:G50"/>
    <mergeCell ref="I50:L50"/>
    <mergeCell ref="B51:G51"/>
    <mergeCell ref="I51:L51"/>
    <mergeCell ref="B46:G46"/>
    <mergeCell ref="I46:L46"/>
    <mergeCell ref="B47:G47"/>
    <mergeCell ref="I47:L47"/>
    <mergeCell ref="B48:G48"/>
    <mergeCell ref="I48:L48"/>
    <mergeCell ref="B43:G43"/>
    <mergeCell ref="I43:L43"/>
    <mergeCell ref="B44:G44"/>
    <mergeCell ref="I44:L44"/>
    <mergeCell ref="B45:G45"/>
    <mergeCell ref="I45:L45"/>
    <mergeCell ref="B40:G40"/>
    <mergeCell ref="I40:L40"/>
    <mergeCell ref="B41:G41"/>
    <mergeCell ref="I41:L41"/>
    <mergeCell ref="B42:G42"/>
    <mergeCell ref="I42:L42"/>
    <mergeCell ref="B37:G37"/>
    <mergeCell ref="I37:L37"/>
    <mergeCell ref="B38:G38"/>
    <mergeCell ref="I38:L38"/>
    <mergeCell ref="B39:G39"/>
    <mergeCell ref="I39:L39"/>
    <mergeCell ref="B34:G34"/>
    <mergeCell ref="I34:L34"/>
    <mergeCell ref="B35:G35"/>
    <mergeCell ref="I35:L35"/>
    <mergeCell ref="B36:G36"/>
    <mergeCell ref="I36:L36"/>
    <mergeCell ref="B31:G31"/>
    <mergeCell ref="I31:L31"/>
    <mergeCell ref="B32:G32"/>
    <mergeCell ref="I32:L32"/>
    <mergeCell ref="B33:G33"/>
    <mergeCell ref="I33:L33"/>
    <mergeCell ref="B28:G28"/>
    <mergeCell ref="I28:L28"/>
    <mergeCell ref="B29:G29"/>
    <mergeCell ref="I29:L29"/>
    <mergeCell ref="B30:G30"/>
    <mergeCell ref="I30:L30"/>
    <mergeCell ref="B25:G25"/>
    <mergeCell ref="I25:L25"/>
    <mergeCell ref="B26:G26"/>
    <mergeCell ref="I26:L26"/>
    <mergeCell ref="B27:G27"/>
    <mergeCell ref="I27:L27"/>
    <mergeCell ref="B22:G22"/>
    <mergeCell ref="I22:L22"/>
    <mergeCell ref="B23:G23"/>
    <mergeCell ref="I23:L23"/>
    <mergeCell ref="B24:G24"/>
    <mergeCell ref="I24:L24"/>
    <mergeCell ref="B19:G19"/>
    <mergeCell ref="I19:L19"/>
    <mergeCell ref="B20:G20"/>
    <mergeCell ref="I20:L20"/>
    <mergeCell ref="B21:G21"/>
    <mergeCell ref="I21:L21"/>
    <mergeCell ref="A15:L15"/>
    <mergeCell ref="A16:L16"/>
    <mergeCell ref="B17:G17"/>
    <mergeCell ref="I17:L17"/>
    <mergeCell ref="B18:G18"/>
    <mergeCell ref="I18:L18"/>
    <mergeCell ref="A11:L11"/>
    <mergeCell ref="B12:G12"/>
    <mergeCell ref="I12:L12"/>
    <mergeCell ref="A13:L13"/>
    <mergeCell ref="A14:L14"/>
    <mergeCell ref="A1:K1"/>
    <mergeCell ref="A2:K2"/>
    <mergeCell ref="A3:K3"/>
    <mergeCell ref="A9:F9"/>
    <mergeCell ref="A10:K10"/>
  </mergeCells>
  <pageMargins left="0.78740157480314965" right="0.78740157480314965" top="1.1811023622047245" bottom="1.1811023622047245" header="0.78740157480314965" footer="0.78740157480314965"/>
  <pageSetup paperSize="9" scale="60" firstPageNumber="0" fitToHeight="0" pageOrder="overThenDown" orientation="landscape" r:id="rId1"/>
  <headerFooter>
    <oddHeader>&amp;C&amp;"Times New Roman2,Regularna"&amp;12&amp;A</oddHeader>
    <oddFooter>&amp;C&amp;"Times New Roman2,Regularna"&amp;12Strona &amp;P</oddFooter>
  </headerFooter>
  <rowBreaks count="3" manualBreakCount="3">
    <brk id="6" max="12" man="1"/>
    <brk id="21" max="12" man="1"/>
    <brk id="4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W10"/>
  <sheetViews>
    <sheetView zoomScale="80" zoomScaleNormal="80" workbookViewId="0">
      <selection activeCell="B6" sqref="B6"/>
    </sheetView>
  </sheetViews>
  <sheetFormatPr defaultColWidth="8" defaultRowHeight="14.25"/>
  <cols>
    <col min="1" max="1" width="3.75" style="1" customWidth="1"/>
    <col min="2" max="2" width="62.5" style="2" customWidth="1"/>
    <col min="3" max="3" width="9.875" style="1" customWidth="1"/>
    <col min="4" max="4" width="7.875" style="3" customWidth="1"/>
    <col min="5" max="5" width="9.5" style="4" customWidth="1"/>
    <col min="6" max="6" width="7.5" style="5" customWidth="1"/>
    <col min="7" max="7" width="11.5" style="4" customWidth="1"/>
    <col min="8" max="8" width="10.75" style="4" customWidth="1"/>
    <col min="9" max="9" width="14.375" style="4" customWidth="1"/>
    <col min="10" max="10" width="18" style="2" customWidth="1"/>
    <col min="11" max="11" width="18.5" style="2" customWidth="1"/>
    <col min="12" max="257" width="8" style="2"/>
  </cols>
  <sheetData>
    <row r="1" spans="1:64" ht="67.5" customHeight="1">
      <c r="A1" s="151" t="s">
        <v>0</v>
      </c>
      <c r="B1" s="151"/>
      <c r="C1" s="151"/>
      <c r="D1" s="151"/>
      <c r="E1" s="151"/>
      <c r="F1" s="151"/>
      <c r="G1" s="151"/>
      <c r="H1" s="151"/>
      <c r="I1" s="151"/>
      <c r="J1" s="151"/>
      <c r="K1" s="151"/>
    </row>
    <row r="2" spans="1:64" ht="38.25" customHeight="1">
      <c r="A2" s="156" t="s">
        <v>1</v>
      </c>
      <c r="B2" s="156"/>
      <c r="C2" s="156"/>
      <c r="D2" s="156"/>
      <c r="E2" s="156"/>
      <c r="F2" s="156"/>
      <c r="G2" s="156"/>
      <c r="H2" s="156"/>
      <c r="I2" s="156"/>
      <c r="J2" s="156"/>
      <c r="K2" s="156"/>
    </row>
    <row r="3" spans="1:64" ht="24" customHeight="1">
      <c r="A3" s="157" t="s">
        <v>72</v>
      </c>
      <c r="B3" s="157"/>
      <c r="C3" s="157"/>
      <c r="D3" s="157"/>
      <c r="E3" s="157"/>
      <c r="F3" s="157"/>
      <c r="G3" s="157"/>
      <c r="H3" s="157"/>
      <c r="I3" s="157"/>
      <c r="J3" s="157"/>
      <c r="K3" s="157"/>
    </row>
    <row r="4" spans="1:64" ht="77.25" customHeight="1">
      <c r="A4" s="7" t="s">
        <v>3</v>
      </c>
      <c r="B4" s="7" t="s">
        <v>4</v>
      </c>
      <c r="C4" s="7" t="s">
        <v>5</v>
      </c>
      <c r="D4" s="8" t="s">
        <v>6</v>
      </c>
      <c r="E4" s="9" t="s">
        <v>7</v>
      </c>
      <c r="F4" s="10" t="s">
        <v>8</v>
      </c>
      <c r="G4" s="9" t="s">
        <v>73</v>
      </c>
      <c r="H4" s="9" t="s">
        <v>74</v>
      </c>
      <c r="I4" s="11" t="s">
        <v>11</v>
      </c>
      <c r="J4" s="11" t="s">
        <v>12</v>
      </c>
      <c r="K4" s="11" t="s">
        <v>13</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row>
    <row r="5" spans="1:64" ht="108" customHeight="1">
      <c r="A5" s="15">
        <v>1</v>
      </c>
      <c r="B5" s="72" t="s">
        <v>75</v>
      </c>
      <c r="C5" s="15" t="s">
        <v>14</v>
      </c>
      <c r="D5" s="16">
        <v>25000</v>
      </c>
      <c r="E5" s="17"/>
      <c r="F5" s="73"/>
      <c r="G5" s="19">
        <f>D5*E5</f>
        <v>0</v>
      </c>
      <c r="H5" s="19">
        <f>G5+ROUND(G5*F5/100,2)</f>
        <v>0</v>
      </c>
      <c r="I5" s="20"/>
      <c r="J5" s="21"/>
      <c r="K5" s="74"/>
    </row>
    <row r="6" spans="1:64" s="78" customFormat="1" ht="104.25" customHeight="1">
      <c r="A6" s="54">
        <v>2</v>
      </c>
      <c r="B6" s="72" t="s">
        <v>76</v>
      </c>
      <c r="C6" s="54" t="s">
        <v>14</v>
      </c>
      <c r="D6" s="55">
        <v>8000</v>
      </c>
      <c r="E6" s="56"/>
      <c r="F6" s="54"/>
      <c r="G6" s="19">
        <f>D6*E6</f>
        <v>0</v>
      </c>
      <c r="H6" s="19">
        <f>G6+ROUND(G6*F6/100,2)</f>
        <v>0</v>
      </c>
      <c r="I6" s="75"/>
      <c r="J6" s="76"/>
      <c r="K6" s="77"/>
    </row>
    <row r="7" spans="1:64" ht="26.25" customHeight="1">
      <c r="A7" s="167" t="s">
        <v>77</v>
      </c>
      <c r="B7" s="167"/>
      <c r="C7" s="167"/>
      <c r="D7" s="167"/>
      <c r="E7" s="167"/>
      <c r="F7" s="167"/>
      <c r="G7" s="66">
        <f>SUM(G5:G6)</f>
        <v>0</v>
      </c>
      <c r="H7" s="66">
        <f>SUM(H5:H6)</f>
        <v>0</v>
      </c>
      <c r="I7" s="79"/>
      <c r="J7" s="80"/>
      <c r="K7" s="81"/>
      <c r="L7" s="4"/>
      <c r="M7" s="4"/>
    </row>
    <row r="8" spans="1:64" ht="31.5" customHeight="1">
      <c r="A8" s="159" t="s">
        <v>78</v>
      </c>
      <c r="B8" s="159"/>
      <c r="C8" s="159"/>
      <c r="D8" s="159"/>
      <c r="E8" s="159"/>
      <c r="F8" s="159"/>
      <c r="G8" s="159"/>
      <c r="H8" s="159"/>
      <c r="I8" s="159"/>
      <c r="J8" s="159"/>
      <c r="K8" s="159"/>
    </row>
    <row r="9" spans="1:64" ht="65.45" customHeight="1">
      <c r="A9" s="150" t="s">
        <v>23</v>
      </c>
      <c r="B9" s="150"/>
      <c r="C9" s="150"/>
      <c r="D9" s="150"/>
      <c r="E9" s="150"/>
      <c r="F9" s="150"/>
      <c r="G9" s="150"/>
      <c r="H9" s="150"/>
      <c r="I9" s="150"/>
      <c r="J9" s="150"/>
    </row>
    <row r="10" spans="1:64">
      <c r="A10" s="82"/>
      <c r="B10" s="30"/>
      <c r="C10" s="82"/>
      <c r="D10" s="83"/>
      <c r="E10" s="84"/>
      <c r="F10" s="85"/>
      <c r="G10" s="84"/>
      <c r="H10" s="84"/>
      <c r="I10" s="84"/>
      <c r="J10" s="30"/>
    </row>
  </sheetData>
  <mergeCells count="6">
    <mergeCell ref="A9:J9"/>
    <mergeCell ref="A1:K1"/>
    <mergeCell ref="A2:K2"/>
    <mergeCell ref="A3:K3"/>
    <mergeCell ref="A7:F7"/>
    <mergeCell ref="A8:K8"/>
  </mergeCells>
  <pageMargins left="0.70833333333333304" right="0.70833333333333304" top="1.0430555555555601" bottom="1.0430555555555601" header="0.51180555555555496" footer="0.51180555555555496"/>
  <pageSetup paperSize="9" scale="69" firstPageNumber="0" pageOrder="overThenDown"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W15"/>
  <sheetViews>
    <sheetView zoomScale="80" zoomScaleNormal="80" workbookViewId="0">
      <selection activeCell="B5" sqref="B5"/>
    </sheetView>
  </sheetViews>
  <sheetFormatPr defaultColWidth="8" defaultRowHeight="14.25"/>
  <cols>
    <col min="1" max="1" width="3.75" style="86" customWidth="1"/>
    <col min="2" max="2" width="48.125" style="87" customWidth="1"/>
    <col min="3" max="3" width="7.25" style="86" customWidth="1"/>
    <col min="4" max="4" width="6.75" style="88" customWidth="1"/>
    <col min="5" max="5" width="8.875" style="89" customWidth="1"/>
    <col min="6" max="6" width="7.75" style="90" customWidth="1"/>
    <col min="7" max="7" width="12.25" style="89" customWidth="1"/>
    <col min="8" max="8" width="11" style="89" customWidth="1"/>
    <col min="9" max="9" width="14.375" style="89" customWidth="1"/>
    <col min="10" max="10" width="16.125" style="87" customWidth="1"/>
    <col min="11" max="11" width="23.125" style="2" customWidth="1"/>
    <col min="12" max="12" width="6.25" style="2" customWidth="1"/>
    <col min="13" max="257" width="8" style="2"/>
  </cols>
  <sheetData>
    <row r="1" spans="1:13" ht="68.25" customHeight="1">
      <c r="A1" s="151" t="s">
        <v>0</v>
      </c>
      <c r="B1" s="151"/>
      <c r="C1" s="151"/>
      <c r="D1" s="151"/>
      <c r="E1" s="151"/>
      <c r="F1" s="151"/>
      <c r="G1" s="151"/>
      <c r="H1" s="151"/>
      <c r="I1" s="151"/>
      <c r="J1" s="151"/>
      <c r="K1" s="151"/>
    </row>
    <row r="2" spans="1:13" ht="42.75" customHeight="1">
      <c r="A2" s="168" t="s">
        <v>1</v>
      </c>
      <c r="B2" s="168"/>
      <c r="C2" s="168"/>
      <c r="D2" s="168"/>
      <c r="E2" s="168"/>
      <c r="F2" s="168"/>
      <c r="G2" s="168"/>
      <c r="H2" s="168"/>
      <c r="I2" s="168"/>
      <c r="J2" s="168"/>
      <c r="K2" s="168"/>
    </row>
    <row r="3" spans="1:13" ht="25.5" customHeight="1">
      <c r="A3" s="153" t="s">
        <v>79</v>
      </c>
      <c r="B3" s="153"/>
      <c r="C3" s="153"/>
      <c r="D3" s="153"/>
      <c r="E3" s="153"/>
      <c r="F3" s="153"/>
      <c r="G3" s="153"/>
      <c r="H3" s="153"/>
      <c r="I3" s="153"/>
      <c r="J3" s="153"/>
      <c r="K3" s="153"/>
    </row>
    <row r="4" spans="1:13" s="1" customFormat="1" ht="79.5" customHeight="1">
      <c r="A4" s="7" t="s">
        <v>3</v>
      </c>
      <c r="B4" s="7" t="s">
        <v>4</v>
      </c>
      <c r="C4" s="7" t="s">
        <v>5</v>
      </c>
      <c r="D4" s="8" t="s">
        <v>6</v>
      </c>
      <c r="E4" s="9" t="s">
        <v>7</v>
      </c>
      <c r="F4" s="10" t="s">
        <v>8</v>
      </c>
      <c r="G4" s="9" t="s">
        <v>73</v>
      </c>
      <c r="H4" s="9" t="s">
        <v>74</v>
      </c>
      <c r="I4" s="11" t="s">
        <v>11</v>
      </c>
      <c r="J4" s="11" t="s">
        <v>12</v>
      </c>
      <c r="K4" s="11" t="s">
        <v>13</v>
      </c>
    </row>
    <row r="5" spans="1:13" ht="369" customHeight="1">
      <c r="A5" s="91">
        <v>1</v>
      </c>
      <c r="B5" s="14" t="s">
        <v>127</v>
      </c>
      <c r="C5" s="13" t="s">
        <v>14</v>
      </c>
      <c r="D5" s="92">
        <v>4000</v>
      </c>
      <c r="E5" s="93"/>
      <c r="F5" s="94"/>
      <c r="G5" s="95">
        <f>D5*E5</f>
        <v>0</v>
      </c>
      <c r="H5" s="95">
        <f>G5+ROUND(G5*F5/100,2)</f>
        <v>0</v>
      </c>
      <c r="I5" s="96"/>
      <c r="J5" s="97"/>
      <c r="K5" s="74"/>
    </row>
    <row r="6" spans="1:13" ht="34.5" customHeight="1">
      <c r="A6" s="169" t="s">
        <v>80</v>
      </c>
      <c r="B6" s="169"/>
      <c r="C6" s="169"/>
      <c r="D6" s="169"/>
      <c r="E6" s="169"/>
      <c r="F6" s="169"/>
      <c r="G6" s="98">
        <f>SUM(G5:G5)</f>
        <v>0</v>
      </c>
      <c r="H6" s="98">
        <f>SUM(H5:H5)</f>
        <v>0</v>
      </c>
      <c r="I6" s="99"/>
      <c r="J6" s="100"/>
      <c r="K6" s="81"/>
    </row>
    <row r="7" spans="1:13" ht="24.75" customHeight="1">
      <c r="A7" s="170" t="s">
        <v>78</v>
      </c>
      <c r="B7" s="170"/>
      <c r="C7" s="170"/>
      <c r="D7" s="170"/>
      <c r="E7" s="170"/>
      <c r="F7" s="170"/>
      <c r="G7" s="170"/>
      <c r="H7" s="170"/>
      <c r="I7" s="170"/>
      <c r="J7" s="170"/>
      <c r="K7" s="170"/>
    </row>
    <row r="8" spans="1:13" ht="68.849999999999994" customHeight="1">
      <c r="A8" s="150" t="s">
        <v>23</v>
      </c>
      <c r="B8" s="150"/>
      <c r="C8" s="150"/>
      <c r="D8" s="150"/>
      <c r="E8" s="150"/>
      <c r="F8" s="150"/>
      <c r="G8" s="150"/>
      <c r="H8" s="150"/>
      <c r="I8" s="150"/>
      <c r="J8" s="150"/>
      <c r="K8" s="101"/>
    </row>
    <row r="9" spans="1:13" s="48" customFormat="1" ht="63.75" customHeight="1">
      <c r="K9" s="102"/>
    </row>
    <row r="10" spans="1:13" ht="34.35" customHeight="1">
      <c r="E10" s="86"/>
      <c r="F10" s="86"/>
      <c r="G10" s="86"/>
      <c r="H10" s="86"/>
      <c r="I10" s="86"/>
      <c r="J10" s="86"/>
      <c r="K10" s="82"/>
      <c r="L10" s="82"/>
      <c r="M10" s="82"/>
    </row>
    <row r="13" spans="1:13">
      <c r="G13" s="103"/>
      <c r="H13" s="103"/>
      <c r="I13" s="103"/>
      <c r="J13" s="103"/>
    </row>
    <row r="14" spans="1:13">
      <c r="G14" s="103"/>
      <c r="H14" s="103"/>
      <c r="I14" s="103"/>
      <c r="J14" s="103"/>
    </row>
    <row r="15" spans="1:13">
      <c r="G15" s="103"/>
      <c r="H15" s="103"/>
      <c r="I15" s="103"/>
      <c r="J15" s="103"/>
    </row>
  </sheetData>
  <mergeCells count="6">
    <mergeCell ref="A8:J8"/>
    <mergeCell ref="A1:K1"/>
    <mergeCell ref="A2:K2"/>
    <mergeCell ref="A3:K3"/>
    <mergeCell ref="A6:F6"/>
    <mergeCell ref="A7:K7"/>
  </mergeCells>
  <printOptions horizontalCentered="1" verticalCentered="1"/>
  <pageMargins left="0.70833333333333304" right="0.70833333333333304" top="1.0430555555555601" bottom="1.0430555555555601" header="0.51180555555555496" footer="0.51180555555555496"/>
  <pageSetup paperSize="9" scale="64" firstPageNumber="0" pageOrder="overThenDown" orientation="landscape" horizontalDpi="300" verticalDpi="300" r:id="rId1"/>
  <rowBreaks count="1" manualBreakCount="1">
    <brk id="8"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7"/>
  <sheetViews>
    <sheetView topLeftCell="A3" zoomScale="80" zoomScaleNormal="80" workbookViewId="0">
      <selection activeCell="C8" sqref="C8"/>
    </sheetView>
  </sheetViews>
  <sheetFormatPr defaultColWidth="8.5" defaultRowHeight="14.25"/>
  <cols>
    <col min="1" max="1" width="4.375" customWidth="1"/>
    <col min="2" max="2" width="69.625" customWidth="1"/>
    <col min="3" max="8" width="10.625" customWidth="1"/>
    <col min="9" max="9" width="19.125" customWidth="1"/>
    <col min="10" max="10" width="21.5" customWidth="1"/>
    <col min="11" max="11" width="17.625" customWidth="1"/>
  </cols>
  <sheetData>
    <row r="1" spans="1:11" ht="75.75" customHeight="1">
      <c r="A1" s="151" t="s">
        <v>0</v>
      </c>
      <c r="B1" s="151"/>
      <c r="C1" s="151"/>
      <c r="D1" s="151"/>
      <c r="E1" s="151"/>
      <c r="F1" s="151"/>
      <c r="G1" s="151"/>
      <c r="H1" s="151"/>
      <c r="I1" s="151"/>
      <c r="J1" s="151"/>
      <c r="K1" s="151"/>
    </row>
    <row r="2" spans="1:11" ht="39.75" customHeight="1">
      <c r="A2" s="156" t="s">
        <v>1</v>
      </c>
      <c r="B2" s="156"/>
      <c r="C2" s="156"/>
      <c r="D2" s="156"/>
      <c r="E2" s="156"/>
      <c r="F2" s="156"/>
      <c r="G2" s="156"/>
      <c r="H2" s="156"/>
      <c r="I2" s="156"/>
      <c r="J2" s="156"/>
      <c r="K2" s="156"/>
    </row>
    <row r="3" spans="1:11" ht="32.25" customHeight="1">
      <c r="A3" s="171" t="s">
        <v>81</v>
      </c>
      <c r="B3" s="171"/>
      <c r="C3" s="171"/>
      <c r="D3" s="171"/>
      <c r="E3" s="171"/>
      <c r="F3" s="171"/>
      <c r="G3" s="171"/>
      <c r="H3" s="171"/>
      <c r="I3" s="171"/>
      <c r="J3" s="171"/>
      <c r="K3" s="171"/>
    </row>
    <row r="4" spans="1:11" ht="71.25" customHeight="1">
      <c r="A4" s="104" t="s">
        <v>27</v>
      </c>
      <c r="B4" s="105" t="s">
        <v>82</v>
      </c>
      <c r="C4" s="105" t="s">
        <v>83</v>
      </c>
      <c r="D4" s="106" t="s">
        <v>84</v>
      </c>
      <c r="E4" s="107" t="s">
        <v>85</v>
      </c>
      <c r="F4" s="105" t="s">
        <v>86</v>
      </c>
      <c r="G4" s="107" t="s">
        <v>87</v>
      </c>
      <c r="H4" s="107" t="s">
        <v>88</v>
      </c>
      <c r="I4" s="108" t="s">
        <v>89</v>
      </c>
      <c r="J4" s="109" t="s">
        <v>90</v>
      </c>
      <c r="K4" s="110" t="s">
        <v>13</v>
      </c>
    </row>
    <row r="5" spans="1:11" ht="128.25" customHeight="1">
      <c r="A5" s="54">
        <v>1</v>
      </c>
      <c r="B5" s="111" t="s">
        <v>91</v>
      </c>
      <c r="C5" s="112" t="s">
        <v>14</v>
      </c>
      <c r="D5" s="113">
        <v>2000</v>
      </c>
      <c r="E5" s="114"/>
      <c r="F5" s="112"/>
      <c r="G5" s="114">
        <f>D5*E5</f>
        <v>0</v>
      </c>
      <c r="H5" s="95">
        <f>G5+ROUND(G5*F5/100,2)</f>
        <v>0</v>
      </c>
      <c r="I5" s="115"/>
      <c r="J5" s="116"/>
      <c r="K5" s="59"/>
    </row>
    <row r="6" spans="1:11" ht="111.75" customHeight="1">
      <c r="A6" s="54">
        <v>2</v>
      </c>
      <c r="B6" s="117" t="s">
        <v>92</v>
      </c>
      <c r="C6" s="112" t="s">
        <v>14</v>
      </c>
      <c r="D6" s="113">
        <v>2000</v>
      </c>
      <c r="E6" s="114"/>
      <c r="F6" s="112"/>
      <c r="G6" s="114">
        <f>D6*E6</f>
        <v>0</v>
      </c>
      <c r="H6" s="95">
        <f>G6+ROUND(G6*F6/100,2)</f>
        <v>0</v>
      </c>
      <c r="I6" s="115"/>
      <c r="J6" s="116"/>
      <c r="K6" s="59"/>
    </row>
    <row r="7" spans="1:11" ht="81" customHeight="1">
      <c r="A7" s="54">
        <v>3</v>
      </c>
      <c r="B7" s="117" t="s">
        <v>93</v>
      </c>
      <c r="C7" s="112" t="s">
        <v>14</v>
      </c>
      <c r="D7" s="113">
        <v>2000</v>
      </c>
      <c r="E7" s="114"/>
      <c r="F7" s="112"/>
      <c r="G7" s="114">
        <f>D7*E7</f>
        <v>0</v>
      </c>
      <c r="H7" s="95">
        <f>G7+ROUND(G7*F7/100,2)</f>
        <v>0</v>
      </c>
      <c r="I7" s="115"/>
      <c r="J7" s="116"/>
      <c r="K7" s="59"/>
    </row>
    <row r="8" spans="1:11" ht="70.5" customHeight="1">
      <c r="A8" s="54">
        <v>4</v>
      </c>
      <c r="B8" s="117" t="s">
        <v>95</v>
      </c>
      <c r="C8" s="112" t="s">
        <v>14</v>
      </c>
      <c r="D8" s="113">
        <v>500</v>
      </c>
      <c r="E8" s="114"/>
      <c r="F8" s="112"/>
      <c r="G8" s="114">
        <f>D8*E8</f>
        <v>0</v>
      </c>
      <c r="H8" s="95">
        <f>G8+ROUND(G8*F8/100,2)</f>
        <v>0</v>
      </c>
      <c r="I8" s="115"/>
      <c r="J8" s="116"/>
      <c r="K8" s="59"/>
    </row>
    <row r="9" spans="1:11" ht="26.25" customHeight="1">
      <c r="A9" s="169" t="s">
        <v>96</v>
      </c>
      <c r="B9" s="169"/>
      <c r="C9" s="169"/>
      <c r="D9" s="169"/>
      <c r="E9" s="169"/>
      <c r="F9" s="169"/>
      <c r="G9" s="118">
        <f>SUM(G5:G8)</f>
        <v>0</v>
      </c>
      <c r="H9" s="118">
        <f>SUM(H5:H8)</f>
        <v>0</v>
      </c>
      <c r="I9" s="119"/>
      <c r="J9" s="120"/>
      <c r="K9" s="67"/>
    </row>
    <row r="10" spans="1:11" ht="27" customHeight="1">
      <c r="A10" s="172" t="s">
        <v>97</v>
      </c>
      <c r="B10" s="172"/>
      <c r="C10" s="172"/>
      <c r="D10" s="172"/>
      <c r="E10" s="172"/>
      <c r="F10" s="172"/>
      <c r="G10" s="172"/>
      <c r="H10" s="172"/>
      <c r="I10" s="172"/>
      <c r="J10" s="172"/>
      <c r="K10" s="172"/>
    </row>
    <row r="11" spans="1:11" ht="78.75" customHeight="1">
      <c r="A11" s="150" t="s">
        <v>23</v>
      </c>
      <c r="B11" s="150"/>
      <c r="C11" s="150"/>
      <c r="D11" s="150"/>
      <c r="E11" s="150"/>
      <c r="F11" s="150"/>
      <c r="G11" s="150"/>
      <c r="H11" s="150"/>
      <c r="I11" s="150"/>
      <c r="J11" s="150"/>
    </row>
    <row r="16" spans="1:11">
      <c r="C16" s="121"/>
      <c r="D16" s="121"/>
    </row>
    <row r="17" spans="3:4">
      <c r="C17" s="121"/>
      <c r="D17" s="121"/>
    </row>
  </sheetData>
  <mergeCells count="6">
    <mergeCell ref="A11:J11"/>
    <mergeCell ref="A1:K1"/>
    <mergeCell ref="A2:K2"/>
    <mergeCell ref="A3:K3"/>
    <mergeCell ref="A9:F9"/>
    <mergeCell ref="A10:K10"/>
  </mergeCells>
  <printOptions horizontalCentered="1"/>
  <pageMargins left="0" right="0" top="0.70866141732283472" bottom="1.1811023622047245" header="0.31496062992125984" footer="0.78740157480314965"/>
  <pageSetup paperSize="9" scale="55" firstPageNumber="0" pageOrder="overThenDown" orientation="landscape" horizontalDpi="300" verticalDpi="300" r:id="rId1"/>
  <headerFooter>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8"/>
  <sheetViews>
    <sheetView topLeftCell="A23" zoomScale="80" zoomScaleNormal="80" workbookViewId="0">
      <selection activeCell="B24" sqref="B24"/>
    </sheetView>
  </sheetViews>
  <sheetFormatPr defaultColWidth="10.625" defaultRowHeight="14.25"/>
  <cols>
    <col min="2" max="2" width="51.75" customWidth="1"/>
    <col min="7" max="7" width="12.125" customWidth="1"/>
    <col min="8" max="8" width="11.375" customWidth="1"/>
    <col min="9" max="9" width="15.5" customWidth="1"/>
    <col min="10" max="10" width="17.125" customWidth="1"/>
    <col min="11" max="11" width="15.75" customWidth="1"/>
    <col min="12" max="12" width="0.125" customWidth="1"/>
    <col min="1024" max="1024" width="8.5" customWidth="1"/>
  </cols>
  <sheetData>
    <row r="1" spans="1:14" ht="71.25" customHeight="1">
      <c r="A1" s="151" t="s">
        <v>131</v>
      </c>
      <c r="B1" s="151"/>
      <c r="C1" s="151"/>
      <c r="D1" s="151"/>
      <c r="E1" s="151"/>
      <c r="F1" s="151"/>
      <c r="G1" s="151"/>
      <c r="H1" s="151"/>
      <c r="I1" s="151"/>
      <c r="J1" s="151"/>
      <c r="K1" s="151"/>
    </row>
    <row r="2" spans="1:14" ht="31.5" customHeight="1">
      <c r="A2" s="173" t="s">
        <v>1</v>
      </c>
      <c r="B2" s="173"/>
      <c r="C2" s="173"/>
      <c r="D2" s="173"/>
      <c r="E2" s="173"/>
      <c r="F2" s="173"/>
      <c r="G2" s="173"/>
      <c r="H2" s="173"/>
      <c r="I2" s="173"/>
      <c r="J2" s="173"/>
      <c r="K2" s="173"/>
    </row>
    <row r="3" spans="1:14" ht="27.75" customHeight="1">
      <c r="A3" s="157" t="s">
        <v>98</v>
      </c>
      <c r="B3" s="157"/>
      <c r="C3" s="157"/>
      <c r="D3" s="157"/>
      <c r="E3" s="157"/>
      <c r="F3" s="157"/>
      <c r="G3" s="157"/>
      <c r="H3" s="157"/>
      <c r="I3" s="157"/>
      <c r="J3" s="157"/>
      <c r="K3" s="157"/>
    </row>
    <row r="4" spans="1:14" ht="57">
      <c r="A4" s="7" t="s">
        <v>3</v>
      </c>
      <c r="B4" s="7" t="s">
        <v>4</v>
      </c>
      <c r="C4" s="7" t="s">
        <v>5</v>
      </c>
      <c r="D4" s="8" t="s">
        <v>6</v>
      </c>
      <c r="E4" s="9" t="s">
        <v>7</v>
      </c>
      <c r="F4" s="10" t="s">
        <v>8</v>
      </c>
      <c r="G4" s="9" t="s">
        <v>73</v>
      </c>
      <c r="H4" s="9" t="s">
        <v>74</v>
      </c>
      <c r="I4" s="11" t="s">
        <v>11</v>
      </c>
      <c r="J4" s="11" t="s">
        <v>12</v>
      </c>
      <c r="K4" s="122" t="s">
        <v>13</v>
      </c>
    </row>
    <row r="5" spans="1:14" ht="30" customHeight="1">
      <c r="A5" s="13">
        <v>1</v>
      </c>
      <c r="B5" s="123" t="s">
        <v>132</v>
      </c>
      <c r="C5" s="124" t="s">
        <v>99</v>
      </c>
      <c r="D5" s="125">
        <v>20</v>
      </c>
      <c r="E5" s="126"/>
      <c r="F5" s="94"/>
      <c r="G5" s="95">
        <f t="shared" ref="G5:G22" si="0">D5*E5</f>
        <v>0</v>
      </c>
      <c r="H5" s="95">
        <f>G5+ROUND(G5*F5/100,2)</f>
        <v>0</v>
      </c>
      <c r="I5" s="127"/>
      <c r="J5" s="128"/>
      <c r="K5" s="59"/>
    </row>
    <row r="6" spans="1:14" ht="29.25" customHeight="1">
      <c r="A6" s="13">
        <v>2</v>
      </c>
      <c r="B6" s="123" t="s">
        <v>147</v>
      </c>
      <c r="C6" s="13" t="s">
        <v>18</v>
      </c>
      <c r="D6" s="92">
        <v>500</v>
      </c>
      <c r="E6" s="129"/>
      <c r="F6" s="94"/>
      <c r="G6" s="95">
        <f t="shared" si="0"/>
        <v>0</v>
      </c>
      <c r="H6" s="95">
        <f>G6+ROUND(G6*F6/100,2)</f>
        <v>0</v>
      </c>
      <c r="I6" s="20"/>
      <c r="J6" s="21"/>
      <c r="K6" s="59"/>
    </row>
    <row r="7" spans="1:14" ht="36" customHeight="1">
      <c r="A7" s="112">
        <v>3</v>
      </c>
      <c r="B7" s="123" t="s">
        <v>148</v>
      </c>
      <c r="C7" s="112" t="s">
        <v>18</v>
      </c>
      <c r="D7" s="113">
        <v>30</v>
      </c>
      <c r="E7" s="114"/>
      <c r="F7" s="112"/>
      <c r="G7" s="114">
        <f t="shared" si="0"/>
        <v>0</v>
      </c>
      <c r="H7" s="114">
        <f t="shared" ref="H7:H12" si="1">ROUND(G7*F7/100+G7,2)</f>
        <v>0</v>
      </c>
      <c r="I7" s="130"/>
      <c r="J7" s="131"/>
      <c r="K7" s="59"/>
    </row>
    <row r="8" spans="1:14" ht="141.75" customHeight="1">
      <c r="A8" s="13">
        <v>4</v>
      </c>
      <c r="B8" s="123" t="s">
        <v>149</v>
      </c>
      <c r="C8" s="112" t="s">
        <v>14</v>
      </c>
      <c r="D8" s="113">
        <v>2500</v>
      </c>
      <c r="E8" s="114"/>
      <c r="F8" s="112"/>
      <c r="G8" s="114">
        <f t="shared" si="0"/>
        <v>0</v>
      </c>
      <c r="H8" s="114">
        <f t="shared" si="1"/>
        <v>0</v>
      </c>
      <c r="I8" s="130"/>
      <c r="J8" s="131"/>
      <c r="K8" s="59"/>
    </row>
    <row r="9" spans="1:14" ht="116.25" customHeight="1">
      <c r="A9" s="13">
        <v>5</v>
      </c>
      <c r="B9" s="123" t="s">
        <v>150</v>
      </c>
      <c r="C9" s="112" t="s">
        <v>14</v>
      </c>
      <c r="D9" s="113">
        <v>2000</v>
      </c>
      <c r="E9" s="114"/>
      <c r="F9" s="112"/>
      <c r="G9" s="114">
        <f t="shared" si="0"/>
        <v>0</v>
      </c>
      <c r="H9" s="114">
        <f t="shared" si="1"/>
        <v>0</v>
      </c>
      <c r="I9" s="130"/>
      <c r="J9" s="131"/>
      <c r="K9" s="59"/>
    </row>
    <row r="10" spans="1:14" ht="128.25" customHeight="1">
      <c r="A10" s="112">
        <v>6</v>
      </c>
      <c r="B10" s="123" t="s">
        <v>151</v>
      </c>
      <c r="C10" s="112" t="s">
        <v>14</v>
      </c>
      <c r="D10" s="113">
        <v>2000</v>
      </c>
      <c r="E10" s="114"/>
      <c r="F10" s="112"/>
      <c r="G10" s="114">
        <f t="shared" si="0"/>
        <v>0</v>
      </c>
      <c r="H10" s="114">
        <f t="shared" si="1"/>
        <v>0</v>
      </c>
      <c r="I10" s="130"/>
      <c r="J10" s="131"/>
      <c r="K10" s="59"/>
    </row>
    <row r="11" spans="1:14" ht="143.25" customHeight="1">
      <c r="A11" s="13">
        <v>7</v>
      </c>
      <c r="B11" s="123" t="s">
        <v>152</v>
      </c>
      <c r="C11" s="112" t="s">
        <v>14</v>
      </c>
      <c r="D11" s="113">
        <v>500</v>
      </c>
      <c r="E11" s="114"/>
      <c r="F11" s="112"/>
      <c r="G11" s="114">
        <f t="shared" si="0"/>
        <v>0</v>
      </c>
      <c r="H11" s="114">
        <f t="shared" si="1"/>
        <v>0</v>
      </c>
      <c r="I11" s="130"/>
      <c r="J11" s="131"/>
      <c r="K11" s="59"/>
    </row>
    <row r="12" spans="1:14" ht="156" customHeight="1">
      <c r="A12" s="13">
        <v>8</v>
      </c>
      <c r="B12" s="123" t="s">
        <v>100</v>
      </c>
      <c r="C12" s="112" t="s">
        <v>14</v>
      </c>
      <c r="D12" s="113">
        <v>500</v>
      </c>
      <c r="E12" s="114"/>
      <c r="F12" s="112"/>
      <c r="G12" s="114">
        <f t="shared" si="0"/>
        <v>0</v>
      </c>
      <c r="H12" s="114">
        <f t="shared" si="1"/>
        <v>0</v>
      </c>
      <c r="I12" s="130"/>
      <c r="J12" s="131"/>
      <c r="K12" s="59"/>
    </row>
    <row r="13" spans="1:14" ht="264.75" customHeight="1">
      <c r="A13" s="112">
        <v>9</v>
      </c>
      <c r="B13" s="132" t="s">
        <v>101</v>
      </c>
      <c r="C13" s="13" t="s">
        <v>14</v>
      </c>
      <c r="D13" s="92">
        <v>2000</v>
      </c>
      <c r="E13" s="129"/>
      <c r="F13" s="94"/>
      <c r="G13" s="95">
        <f t="shared" si="0"/>
        <v>0</v>
      </c>
      <c r="H13" s="95">
        <f>G13+ROUND(G13*F13/100,2)</f>
        <v>0</v>
      </c>
      <c r="I13" s="20"/>
      <c r="J13" s="21"/>
      <c r="K13" s="59"/>
    </row>
    <row r="14" spans="1:14" ht="221.25" customHeight="1">
      <c r="A14" s="13">
        <v>10</v>
      </c>
      <c r="B14" s="133" t="s">
        <v>102</v>
      </c>
      <c r="C14" s="13" t="s">
        <v>14</v>
      </c>
      <c r="D14" s="92">
        <v>2000</v>
      </c>
      <c r="E14" s="129"/>
      <c r="F14" s="94"/>
      <c r="G14" s="95">
        <f t="shared" si="0"/>
        <v>0</v>
      </c>
      <c r="H14" s="95">
        <f>G14+ROUND(G14*F14/100,2)</f>
        <v>0</v>
      </c>
      <c r="I14" s="20"/>
      <c r="J14" s="21"/>
      <c r="K14" s="59"/>
    </row>
    <row r="15" spans="1:14" ht="164.25" customHeight="1">
      <c r="A15" s="13">
        <v>11</v>
      </c>
      <c r="B15" s="134" t="s">
        <v>103</v>
      </c>
      <c r="C15" s="13" t="s">
        <v>14</v>
      </c>
      <c r="D15" s="92">
        <v>2300</v>
      </c>
      <c r="E15" s="129"/>
      <c r="F15" s="94"/>
      <c r="G15" s="95">
        <f t="shared" si="0"/>
        <v>0</v>
      </c>
      <c r="H15" s="95">
        <f>G15+ROUND(G15*F15/100,2)</f>
        <v>0</v>
      </c>
      <c r="I15" s="20"/>
      <c r="J15" s="21"/>
      <c r="K15" s="59"/>
    </row>
    <row r="16" spans="1:14" ht="141" customHeight="1">
      <c r="A16" s="112">
        <v>12</v>
      </c>
      <c r="B16" s="117" t="s">
        <v>104</v>
      </c>
      <c r="C16" s="112" t="s">
        <v>18</v>
      </c>
      <c r="D16" s="113">
        <v>170</v>
      </c>
      <c r="E16" s="114"/>
      <c r="F16" s="112"/>
      <c r="G16" s="114">
        <f t="shared" si="0"/>
        <v>0</v>
      </c>
      <c r="H16" s="114">
        <f t="shared" ref="H16:H25" si="2">ROUND(G16*F16/100+G16,2)</f>
        <v>0</v>
      </c>
      <c r="I16" s="130"/>
      <c r="J16" s="135"/>
      <c r="K16" s="59"/>
      <c r="N16" s="174"/>
    </row>
    <row r="17" spans="1:15" ht="147" customHeight="1">
      <c r="A17" s="13">
        <v>13</v>
      </c>
      <c r="B17" s="117" t="s">
        <v>105</v>
      </c>
      <c r="C17" s="112" t="s">
        <v>18</v>
      </c>
      <c r="D17" s="113">
        <v>50</v>
      </c>
      <c r="E17" s="114"/>
      <c r="F17" s="112"/>
      <c r="G17" s="114">
        <f t="shared" si="0"/>
        <v>0</v>
      </c>
      <c r="H17" s="114">
        <f t="shared" si="2"/>
        <v>0</v>
      </c>
      <c r="I17" s="130"/>
      <c r="J17" s="135"/>
      <c r="K17" s="59"/>
    </row>
    <row r="18" spans="1:15" ht="153.75" customHeight="1">
      <c r="A18" s="13">
        <v>14</v>
      </c>
      <c r="B18" s="117" t="s">
        <v>106</v>
      </c>
      <c r="C18" s="112" t="s">
        <v>94</v>
      </c>
      <c r="D18" s="113">
        <v>200</v>
      </c>
      <c r="E18" s="114"/>
      <c r="F18" s="112"/>
      <c r="G18" s="114">
        <f t="shared" si="0"/>
        <v>0</v>
      </c>
      <c r="H18" s="114">
        <f t="shared" si="2"/>
        <v>0</v>
      </c>
      <c r="I18" s="130"/>
      <c r="J18" s="135"/>
      <c r="K18" s="59"/>
    </row>
    <row r="19" spans="1:15" ht="144.75" customHeight="1">
      <c r="A19" s="112">
        <v>15</v>
      </c>
      <c r="B19" s="117" t="s">
        <v>107</v>
      </c>
      <c r="C19" s="112" t="s">
        <v>18</v>
      </c>
      <c r="D19" s="113">
        <v>200</v>
      </c>
      <c r="E19" s="114"/>
      <c r="F19" s="112"/>
      <c r="G19" s="114">
        <f t="shared" si="0"/>
        <v>0</v>
      </c>
      <c r="H19" s="114">
        <f t="shared" si="2"/>
        <v>0</v>
      </c>
      <c r="I19" s="130"/>
      <c r="J19" s="135"/>
      <c r="K19" s="59"/>
    </row>
    <row r="20" spans="1:15" ht="163.5" customHeight="1">
      <c r="A20" s="13">
        <v>16</v>
      </c>
      <c r="B20" s="14" t="s">
        <v>129</v>
      </c>
      <c r="C20" s="112" t="s">
        <v>18</v>
      </c>
      <c r="D20" s="113">
        <v>50</v>
      </c>
      <c r="E20" s="114"/>
      <c r="F20" s="112"/>
      <c r="G20" s="114">
        <f t="shared" si="0"/>
        <v>0</v>
      </c>
      <c r="H20" s="114">
        <f t="shared" si="2"/>
        <v>0</v>
      </c>
      <c r="I20" s="130"/>
      <c r="J20" s="135"/>
      <c r="K20" s="59"/>
    </row>
    <row r="21" spans="1:15" ht="138.75" customHeight="1">
      <c r="A21" s="13">
        <v>17</v>
      </c>
      <c r="B21" s="14" t="s">
        <v>108</v>
      </c>
      <c r="C21" s="112" t="s">
        <v>18</v>
      </c>
      <c r="D21" s="113">
        <v>200</v>
      </c>
      <c r="E21" s="114"/>
      <c r="F21" s="112"/>
      <c r="G21" s="114">
        <f t="shared" si="0"/>
        <v>0</v>
      </c>
      <c r="H21" s="114">
        <f t="shared" si="2"/>
        <v>0</v>
      </c>
      <c r="I21" s="130"/>
      <c r="J21" s="135"/>
      <c r="K21" s="59"/>
      <c r="O21" s="174"/>
    </row>
    <row r="22" spans="1:15" ht="148.5" customHeight="1">
      <c r="A22" s="112">
        <v>18</v>
      </c>
      <c r="B22" s="14" t="s">
        <v>109</v>
      </c>
      <c r="C22" s="112" t="s">
        <v>18</v>
      </c>
      <c r="D22" s="113">
        <v>100</v>
      </c>
      <c r="E22" s="114"/>
      <c r="F22" s="112"/>
      <c r="G22" s="114">
        <f t="shared" si="0"/>
        <v>0</v>
      </c>
      <c r="H22" s="114">
        <f t="shared" si="2"/>
        <v>0</v>
      </c>
      <c r="I22" s="130"/>
      <c r="J22" s="135"/>
      <c r="K22" s="59"/>
    </row>
    <row r="23" spans="1:15" ht="46.5" customHeight="1">
      <c r="A23" s="13">
        <v>19</v>
      </c>
      <c r="B23" s="22" t="s">
        <v>110</v>
      </c>
      <c r="C23" s="112" t="s">
        <v>18</v>
      </c>
      <c r="D23" s="113">
        <v>20</v>
      </c>
      <c r="E23" s="114"/>
      <c r="F23" s="136"/>
      <c r="G23" s="114">
        <f>E23*D23</f>
        <v>0</v>
      </c>
      <c r="H23" s="114">
        <f t="shared" si="2"/>
        <v>0</v>
      </c>
      <c r="I23" s="60"/>
      <c r="J23" s="58"/>
      <c r="K23" s="59"/>
    </row>
    <row r="24" spans="1:15" ht="120" customHeight="1">
      <c r="A24" s="13">
        <v>20</v>
      </c>
      <c r="B24" s="22" t="s">
        <v>111</v>
      </c>
      <c r="C24" s="112" t="s">
        <v>18</v>
      </c>
      <c r="D24" s="113">
        <v>2</v>
      </c>
      <c r="E24" s="114"/>
      <c r="F24" s="136"/>
      <c r="G24" s="114">
        <f>E24*D24</f>
        <v>0</v>
      </c>
      <c r="H24" s="114">
        <f t="shared" si="2"/>
        <v>0</v>
      </c>
      <c r="I24" s="60"/>
      <c r="J24" s="58"/>
      <c r="K24" s="59"/>
    </row>
    <row r="25" spans="1:15" ht="37.5" customHeight="1">
      <c r="A25" s="112">
        <v>21</v>
      </c>
      <c r="B25" s="22" t="s">
        <v>130</v>
      </c>
      <c r="C25" s="125" t="s">
        <v>25</v>
      </c>
      <c r="D25" s="137">
        <v>8</v>
      </c>
      <c r="E25" s="138"/>
      <c r="F25" s="139"/>
      <c r="G25" s="140">
        <f>E25*D25</f>
        <v>0</v>
      </c>
      <c r="H25" s="141">
        <f t="shared" si="2"/>
        <v>0</v>
      </c>
      <c r="I25" s="60"/>
      <c r="J25" s="58"/>
      <c r="K25" s="59"/>
    </row>
    <row r="26" spans="1:15" ht="26.25" customHeight="1">
      <c r="A26" s="169" t="s">
        <v>112</v>
      </c>
      <c r="B26" s="169"/>
      <c r="C26" s="169"/>
      <c r="D26" s="169"/>
      <c r="E26" s="169"/>
      <c r="F26" s="169"/>
      <c r="G26" s="66">
        <f>SUM(G5:G25)</f>
        <v>0</v>
      </c>
      <c r="H26" s="66">
        <f>SUM(H5:H25)</f>
        <v>0</v>
      </c>
      <c r="I26" s="142"/>
      <c r="J26" s="143"/>
      <c r="K26" s="142"/>
    </row>
    <row r="27" spans="1:15" ht="33.75" customHeight="1">
      <c r="A27" s="172" t="s">
        <v>97</v>
      </c>
      <c r="B27" s="172"/>
      <c r="C27" s="172"/>
      <c r="D27" s="172"/>
      <c r="E27" s="172"/>
      <c r="F27" s="172"/>
      <c r="G27" s="172"/>
      <c r="H27" s="172"/>
      <c r="I27" s="172"/>
      <c r="J27" s="172"/>
      <c r="K27" s="172"/>
    </row>
    <row r="29" spans="1:15" ht="104.25" customHeight="1">
      <c r="A29" s="144" t="s">
        <v>27</v>
      </c>
      <c r="B29" s="161" t="s">
        <v>113</v>
      </c>
      <c r="C29" s="161"/>
      <c r="D29" s="161"/>
      <c r="E29" s="161"/>
      <c r="F29" s="161"/>
      <c r="G29" s="161"/>
      <c r="H29" s="69" t="s">
        <v>29</v>
      </c>
      <c r="I29" s="162" t="s">
        <v>30</v>
      </c>
      <c r="J29" s="162"/>
      <c r="K29" s="162"/>
      <c r="L29" s="162"/>
    </row>
    <row r="30" spans="1:15" ht="27.75" customHeight="1">
      <c r="A30" s="163" t="s">
        <v>31</v>
      </c>
      <c r="B30" s="163"/>
      <c r="C30" s="163"/>
      <c r="D30" s="163"/>
      <c r="E30" s="163"/>
      <c r="F30" s="163"/>
      <c r="G30" s="163"/>
      <c r="H30" s="163"/>
      <c r="I30" s="163"/>
      <c r="J30" s="163"/>
      <c r="K30" s="163"/>
      <c r="L30" s="163"/>
    </row>
    <row r="31" spans="1:15" ht="28.5" customHeight="1">
      <c r="A31" s="163" t="s">
        <v>32</v>
      </c>
      <c r="B31" s="163"/>
      <c r="C31" s="163"/>
      <c r="D31" s="163"/>
      <c r="E31" s="163"/>
      <c r="F31" s="163"/>
      <c r="G31" s="163"/>
      <c r="H31" s="163"/>
      <c r="I31" s="163"/>
      <c r="J31" s="163"/>
      <c r="K31" s="163"/>
      <c r="L31" s="163"/>
    </row>
    <row r="32" spans="1:15" ht="25.5" customHeight="1">
      <c r="A32" s="163" t="s">
        <v>33</v>
      </c>
      <c r="B32" s="163"/>
      <c r="C32" s="163"/>
      <c r="D32" s="163"/>
      <c r="E32" s="163"/>
      <c r="F32" s="163"/>
      <c r="G32" s="163"/>
      <c r="H32" s="163"/>
      <c r="I32" s="163"/>
      <c r="J32" s="163"/>
      <c r="K32" s="163"/>
      <c r="L32" s="163"/>
    </row>
    <row r="33" spans="1:12" ht="36" customHeight="1">
      <c r="A33" s="163" t="s">
        <v>114</v>
      </c>
      <c r="B33" s="163"/>
      <c r="C33" s="163"/>
      <c r="D33" s="163"/>
      <c r="E33" s="163"/>
      <c r="F33" s="163"/>
      <c r="G33" s="163"/>
      <c r="H33" s="163"/>
      <c r="I33" s="163"/>
      <c r="J33" s="163"/>
      <c r="K33" s="163"/>
      <c r="L33" s="163"/>
    </row>
    <row r="34" spans="1:12" ht="47.25" customHeight="1">
      <c r="A34" s="70">
        <v>1</v>
      </c>
      <c r="B34" s="163" t="s">
        <v>115</v>
      </c>
      <c r="C34" s="163"/>
      <c r="D34" s="163"/>
      <c r="E34" s="163"/>
      <c r="F34" s="163"/>
      <c r="G34" s="163"/>
      <c r="H34" s="71" t="s">
        <v>36</v>
      </c>
      <c r="I34" s="164"/>
      <c r="J34" s="164"/>
      <c r="K34" s="164"/>
      <c r="L34" s="164"/>
    </row>
    <row r="35" spans="1:12" ht="37.5" customHeight="1">
      <c r="A35" s="70">
        <v>2</v>
      </c>
      <c r="B35" s="163" t="s">
        <v>116</v>
      </c>
      <c r="C35" s="163"/>
      <c r="D35" s="163"/>
      <c r="E35" s="163"/>
      <c r="F35" s="163"/>
      <c r="G35" s="163"/>
      <c r="H35" s="71" t="s">
        <v>36</v>
      </c>
      <c r="I35" s="164"/>
      <c r="J35" s="164"/>
      <c r="K35" s="164"/>
      <c r="L35" s="164"/>
    </row>
    <row r="36" spans="1:12" ht="26.25" customHeight="1">
      <c r="A36" s="70">
        <v>3</v>
      </c>
      <c r="B36" s="163" t="s">
        <v>117</v>
      </c>
      <c r="C36" s="163"/>
      <c r="D36" s="163"/>
      <c r="E36" s="163"/>
      <c r="F36" s="163"/>
      <c r="G36" s="163"/>
      <c r="H36" s="71" t="s">
        <v>36</v>
      </c>
      <c r="I36" s="164"/>
      <c r="J36" s="164"/>
      <c r="K36" s="164"/>
      <c r="L36" s="164"/>
    </row>
    <row r="37" spans="1:12" ht="21" customHeight="1">
      <c r="A37" s="70">
        <v>4</v>
      </c>
      <c r="B37" s="163" t="s">
        <v>118</v>
      </c>
      <c r="C37" s="163"/>
      <c r="D37" s="163"/>
      <c r="E37" s="163"/>
      <c r="F37" s="163"/>
      <c r="G37" s="163"/>
      <c r="H37" s="71" t="s">
        <v>36</v>
      </c>
      <c r="I37" s="164"/>
      <c r="J37" s="164"/>
      <c r="K37" s="164"/>
      <c r="L37" s="164"/>
    </row>
    <row r="38" spans="1:12" ht="22.5" customHeight="1">
      <c r="A38" s="70">
        <v>5</v>
      </c>
      <c r="B38" s="163" t="s">
        <v>119</v>
      </c>
      <c r="C38" s="163"/>
      <c r="D38" s="163"/>
      <c r="E38" s="163"/>
      <c r="F38" s="163"/>
      <c r="G38" s="163"/>
      <c r="H38" s="71" t="s">
        <v>36</v>
      </c>
      <c r="I38" s="164"/>
      <c r="J38" s="164"/>
      <c r="K38" s="164"/>
      <c r="L38" s="164"/>
    </row>
    <row r="39" spans="1:12" ht="23.25" customHeight="1">
      <c r="A39" s="70">
        <v>6</v>
      </c>
      <c r="B39" s="165" t="s">
        <v>120</v>
      </c>
      <c r="C39" s="165"/>
      <c r="D39" s="165"/>
      <c r="E39" s="165"/>
      <c r="F39" s="165"/>
      <c r="G39" s="165"/>
      <c r="H39" s="71" t="s">
        <v>36</v>
      </c>
      <c r="I39" s="164"/>
      <c r="J39" s="164"/>
      <c r="K39" s="164"/>
      <c r="L39" s="164"/>
    </row>
    <row r="40" spans="1:12" ht="21.75" customHeight="1">
      <c r="A40" s="70">
        <v>7</v>
      </c>
      <c r="B40" s="165" t="s">
        <v>121</v>
      </c>
      <c r="C40" s="165"/>
      <c r="D40" s="165"/>
      <c r="E40" s="165"/>
      <c r="F40" s="165"/>
      <c r="G40" s="165"/>
      <c r="H40" s="71" t="s">
        <v>36</v>
      </c>
      <c r="I40" s="164"/>
      <c r="J40" s="164"/>
      <c r="K40" s="164"/>
      <c r="L40" s="164"/>
    </row>
    <row r="41" spans="1:12" ht="33" customHeight="1">
      <c r="A41" s="70">
        <v>8</v>
      </c>
      <c r="B41" s="165" t="s">
        <v>122</v>
      </c>
      <c r="C41" s="165"/>
      <c r="D41" s="165"/>
      <c r="E41" s="165"/>
      <c r="F41" s="165"/>
      <c r="G41" s="165"/>
      <c r="H41" s="71" t="s">
        <v>36</v>
      </c>
      <c r="I41" s="164"/>
      <c r="J41" s="164"/>
      <c r="K41" s="164"/>
      <c r="L41" s="164"/>
    </row>
    <row r="42" spans="1:12" ht="25.5" customHeight="1">
      <c r="A42" s="70">
        <v>9</v>
      </c>
      <c r="B42" s="165" t="s">
        <v>123</v>
      </c>
      <c r="C42" s="165"/>
      <c r="D42" s="165"/>
      <c r="E42" s="165"/>
      <c r="F42" s="165"/>
      <c r="G42" s="165"/>
      <c r="H42" s="71" t="s">
        <v>36</v>
      </c>
      <c r="I42" s="164"/>
      <c r="J42" s="164"/>
      <c r="K42" s="164"/>
      <c r="L42" s="164"/>
    </row>
    <row r="43" spans="1:12" ht="25.5" customHeight="1">
      <c r="A43" s="70">
        <v>10</v>
      </c>
      <c r="B43" s="165" t="s">
        <v>128</v>
      </c>
      <c r="C43" s="165"/>
      <c r="D43" s="165"/>
      <c r="E43" s="165"/>
      <c r="F43" s="165"/>
      <c r="G43" s="165"/>
      <c r="H43" s="71" t="s">
        <v>70</v>
      </c>
      <c r="I43" s="164"/>
      <c r="J43" s="164"/>
      <c r="K43" s="164"/>
      <c r="L43" s="164"/>
    </row>
    <row r="44" spans="1:12" ht="24.75" customHeight="1">
      <c r="A44" s="70">
        <v>11</v>
      </c>
      <c r="B44" s="166" t="s">
        <v>69</v>
      </c>
      <c r="C44" s="166"/>
      <c r="D44" s="166"/>
      <c r="E44" s="166"/>
      <c r="F44" s="166"/>
      <c r="G44" s="166"/>
      <c r="H44" s="71" t="s">
        <v>70</v>
      </c>
      <c r="I44" s="164"/>
      <c r="J44" s="164"/>
      <c r="K44" s="164"/>
      <c r="L44" s="164"/>
    </row>
    <row r="45" spans="1:12" ht="30" customHeight="1">
      <c r="A45" s="70">
        <v>12</v>
      </c>
      <c r="B45" s="165" t="s">
        <v>124</v>
      </c>
      <c r="C45" s="165"/>
      <c r="D45" s="165"/>
      <c r="E45" s="165"/>
      <c r="F45" s="165"/>
      <c r="G45" s="165"/>
      <c r="H45" s="71" t="s">
        <v>70</v>
      </c>
      <c r="I45" s="164"/>
      <c r="J45" s="164"/>
      <c r="K45" s="164"/>
      <c r="L45" s="164"/>
    </row>
    <row r="48" spans="1:12" ht="48.75" customHeight="1">
      <c r="A48" s="150" t="s">
        <v>23</v>
      </c>
      <c r="B48" s="150"/>
      <c r="C48" s="150"/>
      <c r="D48" s="150"/>
      <c r="E48" s="150"/>
      <c r="F48" s="150"/>
      <c r="G48" s="150"/>
      <c r="H48" s="150"/>
      <c r="I48" s="150"/>
      <c r="J48" s="150"/>
    </row>
  </sheetData>
  <mergeCells count="36">
    <mergeCell ref="B45:G45"/>
    <mergeCell ref="I45:L45"/>
    <mergeCell ref="A48:J48"/>
    <mergeCell ref="B42:G42"/>
    <mergeCell ref="I42:L42"/>
    <mergeCell ref="B43:G43"/>
    <mergeCell ref="I43:L43"/>
    <mergeCell ref="B44:G44"/>
    <mergeCell ref="I44:L44"/>
    <mergeCell ref="B39:G39"/>
    <mergeCell ref="I39:L39"/>
    <mergeCell ref="B40:G40"/>
    <mergeCell ref="I40:L40"/>
    <mergeCell ref="B41:G41"/>
    <mergeCell ref="I41:L41"/>
    <mergeCell ref="B36:G36"/>
    <mergeCell ref="I36:L36"/>
    <mergeCell ref="B37:G37"/>
    <mergeCell ref="I37:L37"/>
    <mergeCell ref="B38:G38"/>
    <mergeCell ref="I38:L38"/>
    <mergeCell ref="A33:L33"/>
    <mergeCell ref="B34:G34"/>
    <mergeCell ref="I34:L34"/>
    <mergeCell ref="B35:G35"/>
    <mergeCell ref="I35:L35"/>
    <mergeCell ref="B29:G29"/>
    <mergeCell ref="I29:L29"/>
    <mergeCell ref="A30:L30"/>
    <mergeCell ref="A31:L31"/>
    <mergeCell ref="A32:L32"/>
    <mergeCell ref="A1:K1"/>
    <mergeCell ref="A2:K2"/>
    <mergeCell ref="A3:K3"/>
    <mergeCell ref="A26:F26"/>
    <mergeCell ref="A27:K27"/>
  </mergeCells>
  <printOptions horizontalCentered="1"/>
  <pageMargins left="0" right="0" top="0.70866141732283472" bottom="1.1811023622047245" header="0.31496062992125984" footer="0.78740157480314965"/>
  <pageSetup paperSize="9" scale="65" firstPageNumber="0" pageOrder="overThenDown" orientation="landscape"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emplate/>
  <TotalTime>29459</TotalTime>
  <Application>Microsoft Excel</Application>
  <DocSecurity>0</DocSecurity>
  <ScaleCrop>false</ScaleCrop>
  <HeadingPairs>
    <vt:vector size="4" baseType="variant">
      <vt:variant>
        <vt:lpstr>Arkusze</vt:lpstr>
      </vt:variant>
      <vt:variant>
        <vt:i4>6</vt:i4>
      </vt:variant>
      <vt:variant>
        <vt:lpstr>Nazwane zakresy</vt:lpstr>
      </vt:variant>
      <vt:variant>
        <vt:i4>7</vt:i4>
      </vt:variant>
    </vt:vector>
  </HeadingPairs>
  <TitlesOfParts>
    <vt:vector size="13" baseType="lpstr">
      <vt:lpstr>Pakiet nr 1</vt:lpstr>
      <vt:lpstr>Pakiet nr 2</vt:lpstr>
      <vt:lpstr>Pakiet nr 3</vt:lpstr>
      <vt:lpstr>Pakiet nr 4</vt:lpstr>
      <vt:lpstr>Pakiet nr 5</vt:lpstr>
      <vt:lpstr>Pakiet nr 6</vt:lpstr>
      <vt:lpstr>'Pakiet nr 1'!Excel_BuiltIn_Print_Area</vt:lpstr>
      <vt:lpstr>'Pakiet nr 3'!Excel_BuiltIn_Print_Area</vt:lpstr>
      <vt:lpstr>'Pakiet nr 1'!Obszar_wydruku</vt:lpstr>
      <vt:lpstr>'Pakiet nr 2'!Obszar_wydruku</vt:lpstr>
      <vt:lpstr>'Pakiet nr 3'!Obszar_wydruku</vt:lpstr>
      <vt:lpstr>'Pakiet nr 4'!Obszar_wydruku</vt:lpstr>
      <vt:lpstr>'Pakiet nr 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Aneta Rachmil</dc:creator>
  <dc:description/>
  <cp:lastModifiedBy>Krzysztof Podgórny</cp:lastModifiedBy>
  <cp:revision>261</cp:revision>
  <cp:lastPrinted>2026-03-24T13:37:30Z</cp:lastPrinted>
  <dcterms:created xsi:type="dcterms:W3CDTF">2021-09-06T11:52:17Z</dcterms:created>
  <dcterms:modified xsi:type="dcterms:W3CDTF">2026-03-24T13:38:21Z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